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ТСН-2001'!$A$1:$K$233</definedName>
  </definedNames>
  <calcPr calcId="145621"/>
</workbook>
</file>

<file path=xl/calcChain.xml><?xml version="1.0" encoding="utf-8"?>
<calcChain xmlns="http://schemas.openxmlformats.org/spreadsheetml/2006/main">
  <c r="H231" i="5" l="1"/>
  <c r="H228" i="5"/>
  <c r="C231" i="5"/>
  <c r="C228" i="5"/>
  <c r="J29" i="5"/>
  <c r="J26" i="5"/>
  <c r="J25" i="5"/>
  <c r="J24" i="5"/>
  <c r="J23" i="5"/>
  <c r="J22" i="5"/>
  <c r="J21" i="5"/>
  <c r="I29" i="5"/>
  <c r="H225" i="5"/>
  <c r="J225" i="5"/>
  <c r="H224" i="5"/>
  <c r="J224" i="5"/>
  <c r="A223" i="5"/>
  <c r="H221" i="5"/>
  <c r="J221" i="5"/>
  <c r="H220" i="5"/>
  <c r="J220" i="5"/>
  <c r="A219" i="5"/>
  <c r="Z216" i="5"/>
  <c r="Y216" i="5"/>
  <c r="X216" i="5"/>
  <c r="AB215" i="5"/>
  <c r="I215" i="5"/>
  <c r="H215" i="5"/>
  <c r="G215" i="5"/>
  <c r="E215" i="5"/>
  <c r="J214" i="5"/>
  <c r="E214" i="5"/>
  <c r="J213" i="5"/>
  <c r="I213" i="5"/>
  <c r="E213" i="5"/>
  <c r="K212" i="5"/>
  <c r="J212" i="5"/>
  <c r="I212" i="5"/>
  <c r="W212" i="5" s="1"/>
  <c r="H212" i="5"/>
  <c r="G212" i="5"/>
  <c r="F212" i="5"/>
  <c r="V211" i="5"/>
  <c r="T211" i="5"/>
  <c r="K214" i="5" s="1"/>
  <c r="R211" i="5"/>
  <c r="K213" i="5" s="1"/>
  <c r="U211" i="5"/>
  <c r="S211" i="5"/>
  <c r="I214" i="5" s="1"/>
  <c r="Q211" i="5"/>
  <c r="E211" i="5"/>
  <c r="D211" i="5"/>
  <c r="Z209" i="5"/>
  <c r="Y209" i="5"/>
  <c r="X209" i="5"/>
  <c r="AB208" i="5"/>
  <c r="I208" i="5"/>
  <c r="H208" i="5"/>
  <c r="G208" i="5"/>
  <c r="E208" i="5"/>
  <c r="J207" i="5"/>
  <c r="E207" i="5"/>
  <c r="J206" i="5"/>
  <c r="I206" i="5"/>
  <c r="E206" i="5"/>
  <c r="K205" i="5"/>
  <c r="J205" i="5"/>
  <c r="I205" i="5"/>
  <c r="W205" i="5" s="1"/>
  <c r="H205" i="5"/>
  <c r="G205" i="5"/>
  <c r="F205" i="5"/>
  <c r="V204" i="5"/>
  <c r="T204" i="5"/>
  <c r="K207" i="5" s="1"/>
  <c r="R204" i="5"/>
  <c r="K206" i="5" s="1"/>
  <c r="U204" i="5"/>
  <c r="S204" i="5"/>
  <c r="I207" i="5" s="1"/>
  <c r="Q204" i="5"/>
  <c r="E204" i="5"/>
  <c r="D204" i="5"/>
  <c r="Z202" i="5"/>
  <c r="Y202" i="5"/>
  <c r="X202" i="5"/>
  <c r="AB201" i="5"/>
  <c r="I201" i="5"/>
  <c r="H201" i="5"/>
  <c r="G201" i="5"/>
  <c r="E201" i="5"/>
  <c r="J200" i="5"/>
  <c r="E200" i="5"/>
  <c r="J199" i="5"/>
  <c r="I199" i="5"/>
  <c r="E199" i="5"/>
  <c r="K198" i="5"/>
  <c r="J198" i="5"/>
  <c r="I198" i="5"/>
  <c r="W198" i="5" s="1"/>
  <c r="H198" i="5"/>
  <c r="G198" i="5"/>
  <c r="F198" i="5"/>
  <c r="V197" i="5"/>
  <c r="T197" i="5"/>
  <c r="K200" i="5" s="1"/>
  <c r="R197" i="5"/>
  <c r="K199" i="5" s="1"/>
  <c r="U197" i="5"/>
  <c r="S197" i="5"/>
  <c r="I200" i="5" s="1"/>
  <c r="Q197" i="5"/>
  <c r="E197" i="5"/>
  <c r="D197" i="5"/>
  <c r="Z195" i="5"/>
  <c r="Y195" i="5"/>
  <c r="X195" i="5"/>
  <c r="AB194" i="5"/>
  <c r="I194" i="5"/>
  <c r="H194" i="5"/>
  <c r="G194" i="5"/>
  <c r="E194" i="5"/>
  <c r="J193" i="5"/>
  <c r="E193" i="5"/>
  <c r="J192" i="5"/>
  <c r="I192" i="5"/>
  <c r="E192" i="5"/>
  <c r="K191" i="5"/>
  <c r="J191" i="5"/>
  <c r="I191" i="5"/>
  <c r="W191" i="5" s="1"/>
  <c r="H191" i="5"/>
  <c r="G191" i="5"/>
  <c r="F191" i="5"/>
  <c r="V190" i="5"/>
  <c r="T190" i="5"/>
  <c r="K193" i="5" s="1"/>
  <c r="R190" i="5"/>
  <c r="K192" i="5" s="1"/>
  <c r="U190" i="5"/>
  <c r="S190" i="5"/>
  <c r="I193" i="5" s="1"/>
  <c r="Q190" i="5"/>
  <c r="E190" i="5"/>
  <c r="D190" i="5"/>
  <c r="Z188" i="5"/>
  <c r="Y188" i="5"/>
  <c r="X188" i="5"/>
  <c r="AB187" i="5"/>
  <c r="I187" i="5"/>
  <c r="H187" i="5"/>
  <c r="G187" i="5"/>
  <c r="E187" i="5"/>
  <c r="J186" i="5"/>
  <c r="E186" i="5"/>
  <c r="J185" i="5"/>
  <c r="E185" i="5"/>
  <c r="K184" i="5"/>
  <c r="J184" i="5"/>
  <c r="I184" i="5"/>
  <c r="W184" i="5" s="1"/>
  <c r="H184" i="5"/>
  <c r="G184" i="5"/>
  <c r="F184" i="5"/>
  <c r="V183" i="5"/>
  <c r="T183" i="5"/>
  <c r="K186" i="5" s="1"/>
  <c r="R183" i="5"/>
  <c r="K185" i="5" s="1"/>
  <c r="U183" i="5"/>
  <c r="S183" i="5"/>
  <c r="I186" i="5" s="1"/>
  <c r="Q183" i="5"/>
  <c r="I185" i="5" s="1"/>
  <c r="E183" i="5"/>
  <c r="D183" i="5"/>
  <c r="A182" i="5"/>
  <c r="H180" i="5"/>
  <c r="J180" i="5"/>
  <c r="H179" i="5"/>
  <c r="J179" i="5"/>
  <c r="A178" i="5"/>
  <c r="AA175" i="5"/>
  <c r="Y175" i="5"/>
  <c r="X175" i="5"/>
  <c r="P175" i="5"/>
  <c r="J178" i="5" s="1"/>
  <c r="K174" i="5"/>
  <c r="J175" i="5" s="1"/>
  <c r="J174" i="5"/>
  <c r="I174" i="5"/>
  <c r="O175" i="5" s="1"/>
  <c r="H178" i="5" s="1"/>
  <c r="H174" i="5"/>
  <c r="G174" i="5"/>
  <c r="F174" i="5"/>
  <c r="V174" i="5"/>
  <c r="T174" i="5"/>
  <c r="R174" i="5"/>
  <c r="U174" i="5"/>
  <c r="S174" i="5"/>
  <c r="Q174" i="5"/>
  <c r="E174" i="5"/>
  <c r="D174" i="5"/>
  <c r="B174" i="5"/>
  <c r="A173" i="5"/>
  <c r="H171" i="5"/>
  <c r="J171" i="5"/>
  <c r="H170" i="5"/>
  <c r="J170" i="5"/>
  <c r="A169" i="5"/>
  <c r="AA166" i="5"/>
  <c r="Z166" i="5"/>
  <c r="X166" i="5"/>
  <c r="I165" i="5"/>
  <c r="AB165" i="5" s="1"/>
  <c r="H165" i="5"/>
  <c r="G165" i="5"/>
  <c r="E165" i="5"/>
  <c r="K164" i="5"/>
  <c r="J164" i="5"/>
  <c r="E164" i="5"/>
  <c r="J163" i="5"/>
  <c r="I163" i="5"/>
  <c r="E163" i="5"/>
  <c r="K162" i="5"/>
  <c r="J162" i="5"/>
  <c r="I162" i="5"/>
  <c r="E162" i="5"/>
  <c r="K161" i="5"/>
  <c r="J161" i="5"/>
  <c r="I161" i="5"/>
  <c r="H161" i="5"/>
  <c r="G161" i="5"/>
  <c r="F161" i="5"/>
  <c r="K160" i="5"/>
  <c r="J160" i="5"/>
  <c r="W160" i="5"/>
  <c r="I160" i="5"/>
  <c r="H160" i="5"/>
  <c r="G160" i="5"/>
  <c r="F160" i="5"/>
  <c r="K159" i="5"/>
  <c r="J159" i="5"/>
  <c r="I159" i="5"/>
  <c r="H159" i="5"/>
  <c r="G159" i="5"/>
  <c r="F159" i="5"/>
  <c r="K158" i="5"/>
  <c r="J158" i="5"/>
  <c r="I158" i="5"/>
  <c r="H158" i="5"/>
  <c r="G158" i="5"/>
  <c r="F158" i="5"/>
  <c r="C157" i="5"/>
  <c r="V156" i="5"/>
  <c r="T156" i="5"/>
  <c r="K163" i="5" s="1"/>
  <c r="J166" i="5" s="1"/>
  <c r="R156" i="5"/>
  <c r="U156" i="5"/>
  <c r="I164" i="5" s="1"/>
  <c r="S156" i="5"/>
  <c r="Q156" i="5"/>
  <c r="E156" i="5"/>
  <c r="D156" i="5"/>
  <c r="AA154" i="5"/>
  <c r="Z154" i="5"/>
  <c r="X154" i="5"/>
  <c r="I153" i="5"/>
  <c r="AB153" i="5" s="1"/>
  <c r="H153" i="5"/>
  <c r="G153" i="5"/>
  <c r="E153" i="5"/>
  <c r="K152" i="5"/>
  <c r="J152" i="5"/>
  <c r="E152" i="5"/>
  <c r="J151" i="5"/>
  <c r="I151" i="5"/>
  <c r="E151" i="5"/>
  <c r="K150" i="5"/>
  <c r="J150" i="5"/>
  <c r="I150" i="5"/>
  <c r="H150" i="5"/>
  <c r="G150" i="5"/>
  <c r="F150" i="5"/>
  <c r="K149" i="5"/>
  <c r="J149" i="5"/>
  <c r="W149" i="5"/>
  <c r="I149" i="5"/>
  <c r="H149" i="5"/>
  <c r="G149" i="5"/>
  <c r="F149" i="5"/>
  <c r="C148" i="5"/>
  <c r="V147" i="5"/>
  <c r="T147" i="5"/>
  <c r="R147" i="5"/>
  <c r="K151" i="5" s="1"/>
  <c r="U147" i="5"/>
  <c r="S147" i="5"/>
  <c r="I152" i="5" s="1"/>
  <c r="Q147" i="5"/>
  <c r="E147" i="5"/>
  <c r="D147" i="5"/>
  <c r="AA145" i="5"/>
  <c r="Z145" i="5"/>
  <c r="X145" i="5"/>
  <c r="O145" i="5"/>
  <c r="K144" i="5"/>
  <c r="P145" i="5" s="1"/>
  <c r="J144" i="5"/>
  <c r="I144" i="5"/>
  <c r="H145" i="5" s="1"/>
  <c r="H144" i="5"/>
  <c r="G144" i="5"/>
  <c r="F144" i="5"/>
  <c r="V144" i="5"/>
  <c r="T144" i="5"/>
  <c r="R144" i="5"/>
  <c r="U144" i="5"/>
  <c r="S144" i="5"/>
  <c r="Q144" i="5"/>
  <c r="E144" i="5"/>
  <c r="D144" i="5"/>
  <c r="B144" i="5"/>
  <c r="AA142" i="5"/>
  <c r="Z142" i="5"/>
  <c r="X142" i="5"/>
  <c r="I141" i="5"/>
  <c r="AB141" i="5" s="1"/>
  <c r="H141" i="5"/>
  <c r="G141" i="5"/>
  <c r="E141" i="5"/>
  <c r="K140" i="5"/>
  <c r="J140" i="5"/>
  <c r="I140" i="5"/>
  <c r="E140" i="5"/>
  <c r="K139" i="5"/>
  <c r="J139" i="5"/>
  <c r="E139" i="5"/>
  <c r="J138" i="5"/>
  <c r="I138" i="5"/>
  <c r="E138" i="5"/>
  <c r="K137" i="5"/>
  <c r="J137" i="5"/>
  <c r="I137" i="5"/>
  <c r="H137" i="5"/>
  <c r="G137" i="5"/>
  <c r="F137" i="5"/>
  <c r="K136" i="5"/>
  <c r="J136" i="5"/>
  <c r="W136" i="5"/>
  <c r="I136" i="5"/>
  <c r="H136" i="5"/>
  <c r="G136" i="5"/>
  <c r="F136" i="5"/>
  <c r="K135" i="5"/>
  <c r="J135" i="5"/>
  <c r="I135" i="5"/>
  <c r="H135" i="5"/>
  <c r="G135" i="5"/>
  <c r="F135" i="5"/>
  <c r="K134" i="5"/>
  <c r="J134" i="5"/>
  <c r="I134" i="5"/>
  <c r="H134" i="5"/>
  <c r="G134" i="5"/>
  <c r="F134" i="5"/>
  <c r="V133" i="5"/>
  <c r="T133" i="5"/>
  <c r="R133" i="5"/>
  <c r="K138" i="5" s="1"/>
  <c r="U133" i="5"/>
  <c r="S133" i="5"/>
  <c r="I139" i="5" s="1"/>
  <c r="H142" i="5" s="1"/>
  <c r="Q133" i="5"/>
  <c r="E133" i="5"/>
  <c r="D133" i="5"/>
  <c r="AA131" i="5"/>
  <c r="Z131" i="5"/>
  <c r="X131" i="5"/>
  <c r="P131" i="5"/>
  <c r="K130" i="5"/>
  <c r="J131" i="5" s="1"/>
  <c r="J130" i="5"/>
  <c r="I130" i="5"/>
  <c r="O131" i="5" s="1"/>
  <c r="H130" i="5"/>
  <c r="G130" i="5"/>
  <c r="F130" i="5"/>
  <c r="V130" i="5"/>
  <c r="T130" i="5"/>
  <c r="R130" i="5"/>
  <c r="U130" i="5"/>
  <c r="S130" i="5"/>
  <c r="Q130" i="5"/>
  <c r="E130" i="5"/>
  <c r="D130" i="5"/>
  <c r="B130" i="5"/>
  <c r="AA128" i="5"/>
  <c r="Z128" i="5"/>
  <c r="X128" i="5"/>
  <c r="I127" i="5"/>
  <c r="AB127" i="5" s="1"/>
  <c r="H127" i="5"/>
  <c r="G127" i="5"/>
  <c r="E127" i="5"/>
  <c r="J126" i="5"/>
  <c r="I126" i="5"/>
  <c r="E126" i="5"/>
  <c r="K125" i="5"/>
  <c r="J125" i="5"/>
  <c r="E125" i="5"/>
  <c r="K124" i="5"/>
  <c r="J124" i="5"/>
  <c r="I124" i="5"/>
  <c r="H124" i="5"/>
  <c r="G124" i="5"/>
  <c r="F124" i="5"/>
  <c r="K123" i="5"/>
  <c r="J123" i="5"/>
  <c r="W123" i="5"/>
  <c r="I123" i="5"/>
  <c r="H123" i="5"/>
  <c r="G123" i="5"/>
  <c r="F123" i="5"/>
  <c r="V122" i="5"/>
  <c r="T122" i="5"/>
  <c r="K126" i="5" s="1"/>
  <c r="R122" i="5"/>
  <c r="U122" i="5"/>
  <c r="S122" i="5"/>
  <c r="Q122" i="5"/>
  <c r="I125" i="5" s="1"/>
  <c r="E122" i="5"/>
  <c r="D122" i="5"/>
  <c r="AA120" i="5"/>
  <c r="Z120" i="5"/>
  <c r="X120" i="5"/>
  <c r="O120" i="5"/>
  <c r="H120" i="5"/>
  <c r="J120" i="5"/>
  <c r="K119" i="5"/>
  <c r="P120" i="5" s="1"/>
  <c r="J119" i="5"/>
  <c r="I119" i="5"/>
  <c r="Y120" i="5" s="1"/>
  <c r="H119" i="5"/>
  <c r="G119" i="5"/>
  <c r="F119" i="5"/>
  <c r="V119" i="5"/>
  <c r="T119" i="5"/>
  <c r="R119" i="5"/>
  <c r="U119" i="5"/>
  <c r="S119" i="5"/>
  <c r="Q119" i="5"/>
  <c r="E119" i="5"/>
  <c r="D119" i="5"/>
  <c r="B119" i="5"/>
  <c r="AA117" i="5"/>
  <c r="Z117" i="5"/>
  <c r="X117" i="5"/>
  <c r="AB116" i="5"/>
  <c r="I116" i="5"/>
  <c r="H116" i="5"/>
  <c r="G116" i="5"/>
  <c r="E116" i="5"/>
  <c r="J115" i="5"/>
  <c r="E115" i="5"/>
  <c r="J114" i="5"/>
  <c r="E114" i="5"/>
  <c r="J113" i="5"/>
  <c r="E113" i="5"/>
  <c r="K112" i="5"/>
  <c r="J112" i="5"/>
  <c r="I112" i="5"/>
  <c r="H112" i="5"/>
  <c r="G112" i="5"/>
  <c r="F112" i="5"/>
  <c r="K111" i="5"/>
  <c r="J111" i="5"/>
  <c r="I111" i="5"/>
  <c r="W111" i="5" s="1"/>
  <c r="H111" i="5"/>
  <c r="G111" i="5"/>
  <c r="F111" i="5"/>
  <c r="K110" i="5"/>
  <c r="J110" i="5"/>
  <c r="I110" i="5"/>
  <c r="H110" i="5"/>
  <c r="G110" i="5"/>
  <c r="F110" i="5"/>
  <c r="K109" i="5"/>
  <c r="J109" i="5"/>
  <c r="W109" i="5"/>
  <c r="I109" i="5"/>
  <c r="H109" i="5"/>
  <c r="G109" i="5"/>
  <c r="F109" i="5"/>
  <c r="C108" i="5"/>
  <c r="V107" i="5"/>
  <c r="K115" i="5" s="1"/>
  <c r="T107" i="5"/>
  <c r="K114" i="5" s="1"/>
  <c r="R107" i="5"/>
  <c r="K113" i="5" s="1"/>
  <c r="U107" i="5"/>
  <c r="I115" i="5" s="1"/>
  <c r="S107" i="5"/>
  <c r="I114" i="5" s="1"/>
  <c r="Q107" i="5"/>
  <c r="I113" i="5" s="1"/>
  <c r="E107" i="5"/>
  <c r="D107" i="5"/>
  <c r="AA105" i="5"/>
  <c r="Z105" i="5"/>
  <c r="X105" i="5"/>
  <c r="AB104" i="5"/>
  <c r="I104" i="5"/>
  <c r="H104" i="5"/>
  <c r="G104" i="5"/>
  <c r="E104" i="5"/>
  <c r="J103" i="5"/>
  <c r="E103" i="5"/>
  <c r="J102" i="5"/>
  <c r="E102" i="5"/>
  <c r="J101" i="5"/>
  <c r="E101" i="5"/>
  <c r="K100" i="5"/>
  <c r="J100" i="5"/>
  <c r="H100" i="5"/>
  <c r="AA100" i="5"/>
  <c r="Z100" i="5"/>
  <c r="Y100" i="5"/>
  <c r="X100" i="5"/>
  <c r="I100" i="5"/>
  <c r="F100" i="5"/>
  <c r="V100" i="5"/>
  <c r="T100" i="5"/>
  <c r="R100" i="5"/>
  <c r="U100" i="5"/>
  <c r="S100" i="5"/>
  <c r="Q100" i="5"/>
  <c r="E100" i="5"/>
  <c r="D100" i="5"/>
  <c r="B100" i="5"/>
  <c r="K99" i="5"/>
  <c r="J99" i="5"/>
  <c r="H99" i="5"/>
  <c r="AA99" i="5"/>
  <c r="Z99" i="5"/>
  <c r="X99" i="5"/>
  <c r="I99" i="5"/>
  <c r="Y99" i="5" s="1"/>
  <c r="F99" i="5"/>
  <c r="V99" i="5"/>
  <c r="T99" i="5"/>
  <c r="R99" i="5"/>
  <c r="U99" i="5"/>
  <c r="S99" i="5"/>
  <c r="Q99" i="5"/>
  <c r="E99" i="5"/>
  <c r="D99" i="5"/>
  <c r="B99" i="5"/>
  <c r="K98" i="5"/>
  <c r="J98" i="5"/>
  <c r="I98" i="5"/>
  <c r="H98" i="5"/>
  <c r="G98" i="5"/>
  <c r="F98" i="5"/>
  <c r="K97" i="5"/>
  <c r="J97" i="5"/>
  <c r="I97" i="5"/>
  <c r="W97" i="5" s="1"/>
  <c r="H97" i="5"/>
  <c r="G97" i="5"/>
  <c r="F97" i="5"/>
  <c r="K96" i="5"/>
  <c r="J96" i="5"/>
  <c r="I96" i="5"/>
  <c r="H96" i="5"/>
  <c r="G96" i="5"/>
  <c r="F96" i="5"/>
  <c r="K95" i="5"/>
  <c r="J95" i="5"/>
  <c r="W95" i="5"/>
  <c r="I95" i="5"/>
  <c r="H95" i="5"/>
  <c r="G95" i="5"/>
  <c r="F95" i="5"/>
  <c r="C94" i="5"/>
  <c r="V93" i="5"/>
  <c r="K103" i="5" s="1"/>
  <c r="T93" i="5"/>
  <c r="K102" i="5" s="1"/>
  <c r="R93" i="5"/>
  <c r="K101" i="5" s="1"/>
  <c r="U93" i="5"/>
  <c r="I103" i="5" s="1"/>
  <c r="S93" i="5"/>
  <c r="I102" i="5" s="1"/>
  <c r="Q93" i="5"/>
  <c r="I101" i="5" s="1"/>
  <c r="Y105" i="5" s="1"/>
  <c r="E93" i="5"/>
  <c r="D93" i="5"/>
  <c r="AA91" i="5"/>
  <c r="Z91" i="5"/>
  <c r="X91" i="5"/>
  <c r="AB90" i="5"/>
  <c r="I90" i="5"/>
  <c r="H90" i="5"/>
  <c r="G90" i="5"/>
  <c r="E90" i="5"/>
  <c r="J89" i="5"/>
  <c r="E89" i="5"/>
  <c r="J88" i="5"/>
  <c r="E88" i="5"/>
  <c r="J87" i="5"/>
  <c r="E87" i="5"/>
  <c r="K86" i="5"/>
  <c r="J86" i="5"/>
  <c r="I86" i="5"/>
  <c r="H86" i="5"/>
  <c r="G86" i="5"/>
  <c r="F86" i="5"/>
  <c r="K85" i="5"/>
  <c r="J85" i="5"/>
  <c r="I85" i="5"/>
  <c r="W85" i="5" s="1"/>
  <c r="H85" i="5"/>
  <c r="G85" i="5"/>
  <c r="F85" i="5"/>
  <c r="K84" i="5"/>
  <c r="J84" i="5"/>
  <c r="I84" i="5"/>
  <c r="H84" i="5"/>
  <c r="G84" i="5"/>
  <c r="F84" i="5"/>
  <c r="K83" i="5"/>
  <c r="J83" i="5"/>
  <c r="W83" i="5"/>
  <c r="I83" i="5"/>
  <c r="H83" i="5"/>
  <c r="G83" i="5"/>
  <c r="F83" i="5"/>
  <c r="V82" i="5"/>
  <c r="K89" i="5" s="1"/>
  <c r="T82" i="5"/>
  <c r="K88" i="5" s="1"/>
  <c r="R82" i="5"/>
  <c r="K87" i="5" s="1"/>
  <c r="U82" i="5"/>
  <c r="I89" i="5" s="1"/>
  <c r="S82" i="5"/>
  <c r="I88" i="5" s="1"/>
  <c r="Q82" i="5"/>
  <c r="I87" i="5" s="1"/>
  <c r="Y91" i="5" s="1"/>
  <c r="E82" i="5"/>
  <c r="D82" i="5"/>
  <c r="AA80" i="5"/>
  <c r="Z80" i="5"/>
  <c r="X80" i="5"/>
  <c r="O80" i="5"/>
  <c r="H80" i="5"/>
  <c r="J80" i="5"/>
  <c r="K79" i="5"/>
  <c r="P80" i="5" s="1"/>
  <c r="J79" i="5"/>
  <c r="I79" i="5"/>
  <c r="Y80" i="5" s="1"/>
  <c r="H79" i="5"/>
  <c r="G79" i="5"/>
  <c r="F79" i="5"/>
  <c r="V79" i="5"/>
  <c r="T79" i="5"/>
  <c r="R79" i="5"/>
  <c r="U79" i="5"/>
  <c r="S79" i="5"/>
  <c r="Q79" i="5"/>
  <c r="E79" i="5"/>
  <c r="D79" i="5"/>
  <c r="B79" i="5"/>
  <c r="AA77" i="5"/>
  <c r="Z77" i="5"/>
  <c r="X77" i="5"/>
  <c r="AB76" i="5"/>
  <c r="I76" i="5"/>
  <c r="H76" i="5"/>
  <c r="G76" i="5"/>
  <c r="E76" i="5"/>
  <c r="J75" i="5"/>
  <c r="E75" i="5"/>
  <c r="J74" i="5"/>
  <c r="E74" i="5"/>
  <c r="J73" i="5"/>
  <c r="E73" i="5"/>
  <c r="K72" i="5"/>
  <c r="J72" i="5"/>
  <c r="I72" i="5"/>
  <c r="H72" i="5"/>
  <c r="G72" i="5"/>
  <c r="F72" i="5"/>
  <c r="K71" i="5"/>
  <c r="J71" i="5"/>
  <c r="I71" i="5"/>
  <c r="W71" i="5" s="1"/>
  <c r="H71" i="5"/>
  <c r="G71" i="5"/>
  <c r="F71" i="5"/>
  <c r="K70" i="5"/>
  <c r="J70" i="5"/>
  <c r="I70" i="5"/>
  <c r="H70" i="5"/>
  <c r="G70" i="5"/>
  <c r="F70" i="5"/>
  <c r="K69" i="5"/>
  <c r="J69" i="5"/>
  <c r="W69" i="5"/>
  <c r="I69" i="5"/>
  <c r="H69" i="5"/>
  <c r="G69" i="5"/>
  <c r="F69" i="5"/>
  <c r="V68" i="5"/>
  <c r="K75" i="5" s="1"/>
  <c r="T68" i="5"/>
  <c r="K74" i="5" s="1"/>
  <c r="R68" i="5"/>
  <c r="K73" i="5" s="1"/>
  <c r="U68" i="5"/>
  <c r="I75" i="5" s="1"/>
  <c r="S68" i="5"/>
  <c r="I74" i="5" s="1"/>
  <c r="Q68" i="5"/>
  <c r="I73" i="5" s="1"/>
  <c r="E68" i="5"/>
  <c r="D68" i="5"/>
  <c r="AA66" i="5"/>
  <c r="Z66" i="5"/>
  <c r="Y66" i="5"/>
  <c r="I65" i="5"/>
  <c r="AB65" i="5" s="1"/>
  <c r="H65" i="5"/>
  <c r="G65" i="5"/>
  <c r="E65" i="5"/>
  <c r="K64" i="5"/>
  <c r="J64" i="5"/>
  <c r="I64" i="5"/>
  <c r="E64" i="5"/>
  <c r="K63" i="5"/>
  <c r="J63" i="5"/>
  <c r="E63" i="5"/>
  <c r="K62" i="5"/>
  <c r="J62" i="5"/>
  <c r="I62" i="5"/>
  <c r="H62" i="5"/>
  <c r="G62" i="5"/>
  <c r="F62" i="5"/>
  <c r="K61" i="5"/>
  <c r="P66" i="5" s="1"/>
  <c r="J61" i="5"/>
  <c r="W61" i="5"/>
  <c r="I61" i="5"/>
  <c r="H61" i="5"/>
  <c r="G61" i="5"/>
  <c r="F61" i="5"/>
  <c r="V60" i="5"/>
  <c r="T60" i="5"/>
  <c r="R60" i="5"/>
  <c r="U60" i="5"/>
  <c r="S60" i="5"/>
  <c r="Q60" i="5"/>
  <c r="I63" i="5" s="1"/>
  <c r="H66" i="5" s="1"/>
  <c r="E60" i="5"/>
  <c r="D60" i="5"/>
  <c r="AA58" i="5"/>
  <c r="Z58" i="5"/>
  <c r="Y58" i="5"/>
  <c r="I57" i="5"/>
  <c r="AB57" i="5" s="1"/>
  <c r="H57" i="5"/>
  <c r="G57" i="5"/>
  <c r="E57" i="5"/>
  <c r="J56" i="5"/>
  <c r="I56" i="5"/>
  <c r="E56" i="5"/>
  <c r="J55" i="5"/>
  <c r="E55" i="5"/>
  <c r="K54" i="5"/>
  <c r="J54" i="5"/>
  <c r="H54" i="5"/>
  <c r="AA54" i="5"/>
  <c r="Z54" i="5"/>
  <c r="Y54" i="5"/>
  <c r="X54" i="5"/>
  <c r="I54" i="5"/>
  <c r="F54" i="5"/>
  <c r="V54" i="5"/>
  <c r="T54" i="5"/>
  <c r="K56" i="5" s="1"/>
  <c r="R54" i="5"/>
  <c r="U54" i="5"/>
  <c r="S54" i="5"/>
  <c r="Q54" i="5"/>
  <c r="I55" i="5" s="1"/>
  <c r="X58" i="5" s="1"/>
  <c r="E54" i="5"/>
  <c r="D54" i="5"/>
  <c r="B54" i="5"/>
  <c r="K53" i="5"/>
  <c r="J53" i="5"/>
  <c r="I53" i="5"/>
  <c r="H53" i="5"/>
  <c r="G53" i="5"/>
  <c r="F53" i="5"/>
  <c r="K52" i="5"/>
  <c r="J52" i="5"/>
  <c r="W52" i="5"/>
  <c r="I52" i="5"/>
  <c r="H52" i="5"/>
  <c r="G52" i="5"/>
  <c r="F52" i="5"/>
  <c r="C51" i="5"/>
  <c r="V50" i="5"/>
  <c r="T50" i="5"/>
  <c r="R50" i="5"/>
  <c r="K55" i="5" s="1"/>
  <c r="U50" i="5"/>
  <c r="S50" i="5"/>
  <c r="Q50" i="5"/>
  <c r="E50" i="5"/>
  <c r="D50" i="5"/>
  <c r="AA48" i="5"/>
  <c r="Z48" i="5"/>
  <c r="Y48" i="5"/>
  <c r="AB47" i="5"/>
  <c r="I27" i="5" s="1"/>
  <c r="I47" i="5"/>
  <c r="H47" i="5"/>
  <c r="G47" i="5"/>
  <c r="E47" i="5"/>
  <c r="J46" i="5"/>
  <c r="E46" i="5"/>
  <c r="J45" i="5"/>
  <c r="E45" i="5"/>
  <c r="J44" i="5"/>
  <c r="E44" i="5"/>
  <c r="K43" i="5"/>
  <c r="J43" i="5"/>
  <c r="I43" i="5"/>
  <c r="W43" i="5" s="1"/>
  <c r="H43" i="5"/>
  <c r="G43" i="5"/>
  <c r="F43" i="5"/>
  <c r="K42" i="5"/>
  <c r="J42" i="5"/>
  <c r="I42" i="5"/>
  <c r="H42" i="5"/>
  <c r="G42" i="5"/>
  <c r="F42" i="5"/>
  <c r="K41" i="5"/>
  <c r="J41" i="5"/>
  <c r="W41" i="5"/>
  <c r="I41" i="5"/>
  <c r="H41" i="5"/>
  <c r="G41" i="5"/>
  <c r="F41" i="5"/>
  <c r="C40" i="5"/>
  <c r="V39" i="5"/>
  <c r="K46" i="5" s="1"/>
  <c r="T39" i="5"/>
  <c r="K45" i="5" s="1"/>
  <c r="R39" i="5"/>
  <c r="K44" i="5" s="1"/>
  <c r="U39" i="5"/>
  <c r="I46" i="5" s="1"/>
  <c r="S39" i="5"/>
  <c r="I45" i="5" s="1"/>
  <c r="Q39" i="5"/>
  <c r="I44" i="5" s="1"/>
  <c r="E39" i="5"/>
  <c r="D39" i="5"/>
  <c r="A38" i="5"/>
  <c r="A36" i="5"/>
  <c r="AK18" i="5"/>
  <c r="A18" i="5"/>
  <c r="A13" i="5"/>
  <c r="A10" i="5"/>
  <c r="G6" i="5"/>
  <c r="B6" i="5"/>
  <c r="A1" i="5"/>
  <c r="J48" i="5" l="1"/>
  <c r="O48" i="5"/>
  <c r="P77" i="5"/>
  <c r="Y77" i="5"/>
  <c r="J91" i="5"/>
  <c r="O91" i="5"/>
  <c r="J105" i="5"/>
  <c r="H117" i="5"/>
  <c r="O128" i="5"/>
  <c r="P166" i="5"/>
  <c r="J216" i="5"/>
  <c r="P216" i="5"/>
  <c r="J58" i="5"/>
  <c r="X48" i="5"/>
  <c r="I22" i="5" s="1"/>
  <c r="X66" i="5"/>
  <c r="H77" i="5"/>
  <c r="H91" i="5"/>
  <c r="O105" i="5"/>
  <c r="P117" i="5"/>
  <c r="Y142" i="5"/>
  <c r="J188" i="5"/>
  <c r="P188" i="5"/>
  <c r="J209" i="5"/>
  <c r="P209" i="5"/>
  <c r="I25" i="5"/>
  <c r="P58" i="5"/>
  <c r="H58" i="5"/>
  <c r="O66" i="5"/>
  <c r="P91" i="5"/>
  <c r="P105" i="5"/>
  <c r="Y117" i="5"/>
  <c r="I23" i="5" s="1"/>
  <c r="J142" i="5"/>
  <c r="P154" i="5"/>
  <c r="O154" i="5"/>
  <c r="O166" i="5"/>
  <c r="J202" i="5"/>
  <c r="P202" i="5"/>
  <c r="O58" i="5"/>
  <c r="J117" i="5"/>
  <c r="O117" i="5"/>
  <c r="J128" i="5"/>
  <c r="H128" i="5"/>
  <c r="P142" i="5"/>
  <c r="Y154" i="5"/>
  <c r="J195" i="5"/>
  <c r="P195" i="5"/>
  <c r="J154" i="5"/>
  <c r="H48" i="5"/>
  <c r="J77" i="5"/>
  <c r="H105" i="5"/>
  <c r="P128" i="5"/>
  <c r="Y128" i="5"/>
  <c r="H131" i="5"/>
  <c r="O142" i="5"/>
  <c r="J145" i="5"/>
  <c r="W158" i="5"/>
  <c r="Y166" i="5"/>
  <c r="H175" i="5"/>
  <c r="Z175" i="5"/>
  <c r="I24" i="5" s="1"/>
  <c r="H188" i="5"/>
  <c r="H195" i="5"/>
  <c r="H202" i="5"/>
  <c r="H209" i="5"/>
  <c r="H216" i="5"/>
  <c r="O77" i="5"/>
  <c r="Y131" i="5"/>
  <c r="J66" i="5"/>
  <c r="Y145" i="5"/>
  <c r="H154" i="5"/>
  <c r="H166" i="5"/>
  <c r="O188" i="5"/>
  <c r="AA188" i="5"/>
  <c r="O195" i="5"/>
  <c r="AA195" i="5"/>
  <c r="O202" i="5"/>
  <c r="AA202" i="5"/>
  <c r="O209" i="5"/>
  <c r="AA209" i="5"/>
  <c r="O216" i="5"/>
  <c r="AA216" i="5"/>
  <c r="P48" i="5"/>
  <c r="W134" i="5"/>
  <c r="I26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1" i="3"/>
  <c r="CY1" i="3"/>
  <c r="CZ1" i="3"/>
  <c r="DB1" i="3" s="1"/>
  <c r="DA1" i="3"/>
  <c r="DC1" i="3"/>
  <c r="A2" i="3"/>
  <c r="CY2" i="3"/>
  <c r="CZ2" i="3"/>
  <c r="DB2" i="3" s="1"/>
  <c r="DA2" i="3"/>
  <c r="DC2" i="3"/>
  <c r="A3" i="3"/>
  <c r="CY3" i="3"/>
  <c r="CZ3" i="3"/>
  <c r="DB3" i="3" s="1"/>
  <c r="DA3" i="3"/>
  <c r="DC3" i="3"/>
  <c r="A4" i="3"/>
  <c r="CY4" i="3"/>
  <c r="CZ4" i="3"/>
  <c r="DA4" i="3"/>
  <c r="DB4" i="3"/>
  <c r="DC4" i="3"/>
  <c r="A5" i="3"/>
  <c r="CY5" i="3"/>
  <c r="CZ5" i="3"/>
  <c r="DB5" i="3" s="1"/>
  <c r="DA5" i="3"/>
  <c r="DC5" i="3"/>
  <c r="A6" i="3"/>
  <c r="CY6" i="3"/>
  <c r="CZ6" i="3"/>
  <c r="DB6" i="3" s="1"/>
  <c r="DA6" i="3"/>
  <c r="DC6" i="3"/>
  <c r="A7" i="3"/>
  <c r="CY7" i="3"/>
  <c r="CZ7" i="3"/>
  <c r="DA7" i="3"/>
  <c r="DB7" i="3"/>
  <c r="DC7" i="3"/>
  <c r="A8" i="3"/>
  <c r="CY8" i="3"/>
  <c r="CZ8" i="3"/>
  <c r="DA8" i="3"/>
  <c r="DB8" i="3"/>
  <c r="DC8" i="3"/>
  <c r="A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A15" i="3"/>
  <c r="DB15" i="3"/>
  <c r="DC15" i="3"/>
  <c r="A16" i="3"/>
  <c r="CY16" i="3"/>
  <c r="CZ16" i="3"/>
  <c r="DA16" i="3"/>
  <c r="DB16" i="3"/>
  <c r="DC16" i="3"/>
  <c r="A17" i="3"/>
  <c r="CY17" i="3"/>
  <c r="CZ17" i="3"/>
  <c r="DB17" i="3" s="1"/>
  <c r="DA17" i="3"/>
  <c r="DC17" i="3"/>
  <c r="A18" i="3"/>
  <c r="CY18" i="3"/>
  <c r="CZ18" i="3"/>
  <c r="DB18" i="3" s="1"/>
  <c r="DA18" i="3"/>
  <c r="DC18" i="3"/>
  <c r="A19" i="3"/>
  <c r="CY19" i="3"/>
  <c r="CZ19" i="3"/>
  <c r="DA19" i="3"/>
  <c r="DB19" i="3"/>
  <c r="DC19" i="3"/>
  <c r="A20" i="3"/>
  <c r="CY20" i="3"/>
  <c r="CZ20" i="3"/>
  <c r="DA20" i="3"/>
  <c r="DB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B22" i="3" s="1"/>
  <c r="DA22" i="3"/>
  <c r="DC22" i="3"/>
  <c r="A23" i="3"/>
  <c r="CY23" i="3"/>
  <c r="CZ23" i="3"/>
  <c r="DA23" i="3"/>
  <c r="DB23" i="3"/>
  <c r="DC23" i="3"/>
  <c r="A24" i="3"/>
  <c r="CY24" i="3"/>
  <c r="CZ24" i="3"/>
  <c r="DA24" i="3"/>
  <c r="DB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B29" i="3" s="1"/>
  <c r="DA29" i="3"/>
  <c r="DC2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3" i="3" s="1"/>
  <c r="K28" i="1"/>
  <c r="P28" i="1"/>
  <c r="R28" i="1"/>
  <c r="GK28" i="1" s="1"/>
  <c r="AC28" i="1"/>
  <c r="AD28" i="1"/>
  <c r="AE28" i="1"/>
  <c r="Q28" i="1" s="1"/>
  <c r="AF28" i="1"/>
  <c r="AB28" i="1" s="1"/>
  <c r="AG28" i="1"/>
  <c r="AH28" i="1"/>
  <c r="CV28" i="1" s="1"/>
  <c r="U28" i="1" s="1"/>
  <c r="AI28" i="1"/>
  <c r="AJ28" i="1"/>
  <c r="CX28" i="1" s="1"/>
  <c r="W28" i="1" s="1"/>
  <c r="CQ28" i="1"/>
  <c r="CR28" i="1"/>
  <c r="CS28" i="1"/>
  <c r="CU28" i="1"/>
  <c r="T28" i="1" s="1"/>
  <c r="CW28" i="1"/>
  <c r="V28" i="1" s="1"/>
  <c r="FR28" i="1"/>
  <c r="GL28" i="1"/>
  <c r="GO28" i="1"/>
  <c r="GP28" i="1"/>
  <c r="GV28" i="1"/>
  <c r="HC28" i="1" s="1"/>
  <c r="GX28" i="1"/>
  <c r="C29" i="1"/>
  <c r="D29" i="1"/>
  <c r="I29" i="1"/>
  <c r="K29" i="1"/>
  <c r="Q29" i="1"/>
  <c r="AC29" i="1"/>
  <c r="AE29" i="1"/>
  <c r="AF29" i="1"/>
  <c r="AG29" i="1"/>
  <c r="CU29" i="1" s="1"/>
  <c r="T29" i="1" s="1"/>
  <c r="AH29" i="1"/>
  <c r="AI29" i="1"/>
  <c r="CW29" i="1" s="1"/>
  <c r="V29" i="1" s="1"/>
  <c r="AJ29" i="1"/>
  <c r="CT29" i="1"/>
  <c r="CV29" i="1"/>
  <c r="U29" i="1" s="1"/>
  <c r="CX29" i="1"/>
  <c r="W29" i="1" s="1"/>
  <c r="FR29" i="1"/>
  <c r="GL29" i="1"/>
  <c r="GO29" i="1"/>
  <c r="GP29" i="1"/>
  <c r="GV29" i="1"/>
  <c r="HC29" i="1" s="1"/>
  <c r="GX29" i="1" s="1"/>
  <c r="AC30" i="1"/>
  <c r="AD30" i="1"/>
  <c r="AE30" i="1"/>
  <c r="AF30" i="1"/>
  <c r="AG30" i="1"/>
  <c r="CU30" i="1" s="1"/>
  <c r="AH30" i="1"/>
  <c r="CV30" i="1" s="1"/>
  <c r="AI30" i="1"/>
  <c r="AJ30" i="1"/>
  <c r="CR30" i="1"/>
  <c r="CS30" i="1"/>
  <c r="CT30" i="1"/>
  <c r="CW30" i="1"/>
  <c r="CX30" i="1"/>
  <c r="FR30" i="1"/>
  <c r="GL30" i="1"/>
  <c r="GO30" i="1"/>
  <c r="GP30" i="1"/>
  <c r="GV30" i="1"/>
  <c r="HC30" i="1"/>
  <c r="C31" i="1"/>
  <c r="D31" i="1"/>
  <c r="S31" i="1"/>
  <c r="CZ31" i="1" s="1"/>
  <c r="Y31" i="1" s="1"/>
  <c r="T31" i="1"/>
  <c r="W31" i="1"/>
  <c r="AC31" i="1"/>
  <c r="AD31" i="1"/>
  <c r="AE31" i="1"/>
  <c r="Q31" i="1" s="1"/>
  <c r="AF31" i="1"/>
  <c r="AG31" i="1"/>
  <c r="AH31" i="1"/>
  <c r="CV31" i="1" s="1"/>
  <c r="U31" i="1" s="1"/>
  <c r="AI31" i="1"/>
  <c r="CW31" i="1" s="1"/>
  <c r="V31" i="1" s="1"/>
  <c r="AJ31" i="1"/>
  <c r="CQ31" i="1"/>
  <c r="CR31" i="1"/>
  <c r="CT31" i="1"/>
  <c r="CU31" i="1"/>
  <c r="CX31" i="1"/>
  <c r="CY31" i="1"/>
  <c r="X31" i="1" s="1"/>
  <c r="FR31" i="1"/>
  <c r="GL31" i="1"/>
  <c r="GO31" i="1"/>
  <c r="GP31" i="1"/>
  <c r="GV31" i="1"/>
  <c r="HC31" i="1"/>
  <c r="GX31" i="1" s="1"/>
  <c r="C32" i="1"/>
  <c r="D32" i="1"/>
  <c r="P32" i="1"/>
  <c r="Q32" i="1"/>
  <c r="T32" i="1"/>
  <c r="AC32" i="1"/>
  <c r="AE32" i="1"/>
  <c r="AF32" i="1"/>
  <c r="S32" i="1" s="1"/>
  <c r="CZ32" i="1" s="1"/>
  <c r="Y32" i="1" s="1"/>
  <c r="AG32" i="1"/>
  <c r="AH32" i="1"/>
  <c r="AI32" i="1"/>
  <c r="CW32" i="1" s="1"/>
  <c r="V32" i="1" s="1"/>
  <c r="AJ32" i="1"/>
  <c r="CX32" i="1" s="1"/>
  <c r="W32" i="1" s="1"/>
  <c r="CQ32" i="1"/>
  <c r="CU32" i="1"/>
  <c r="CV32" i="1"/>
  <c r="U32" i="1" s="1"/>
  <c r="CY32" i="1"/>
  <c r="X32" i="1" s="1"/>
  <c r="FR32" i="1"/>
  <c r="GL32" i="1"/>
  <c r="GN32" i="1"/>
  <c r="GP32" i="1"/>
  <c r="GV32" i="1"/>
  <c r="HC32" i="1" s="1"/>
  <c r="GX32" i="1" s="1"/>
  <c r="S33" i="1"/>
  <c r="CY33" i="1" s="1"/>
  <c r="X33" i="1" s="1"/>
  <c r="T33" i="1"/>
  <c r="AC33" i="1"/>
  <c r="AE33" i="1"/>
  <c r="AF33" i="1"/>
  <c r="AG33" i="1"/>
  <c r="AH33" i="1"/>
  <c r="AI33" i="1"/>
  <c r="CW33" i="1" s="1"/>
  <c r="V33" i="1" s="1"/>
  <c r="AJ33" i="1"/>
  <c r="CQ33" i="1"/>
  <c r="CR33" i="1"/>
  <c r="CT33" i="1"/>
  <c r="CU33" i="1"/>
  <c r="CV33" i="1"/>
  <c r="U33" i="1" s="1"/>
  <c r="CX33" i="1"/>
  <c r="W33" i="1" s="1"/>
  <c r="CZ33" i="1"/>
  <c r="Y33" i="1" s="1"/>
  <c r="FR33" i="1"/>
  <c r="GL33" i="1"/>
  <c r="GN33" i="1"/>
  <c r="GP33" i="1"/>
  <c r="GV33" i="1"/>
  <c r="HC33" i="1"/>
  <c r="GX33" i="1" s="1"/>
  <c r="C34" i="1"/>
  <c r="D34" i="1"/>
  <c r="P34" i="1"/>
  <c r="Q34" i="1"/>
  <c r="R34" i="1"/>
  <c r="AC34" i="1"/>
  <c r="AD34" i="1"/>
  <c r="AB34" i="1" s="1"/>
  <c r="AE34" i="1"/>
  <c r="AF34" i="1"/>
  <c r="AG34" i="1"/>
  <c r="AH34" i="1"/>
  <c r="CV34" i="1" s="1"/>
  <c r="U34" i="1" s="1"/>
  <c r="AI34" i="1"/>
  <c r="AJ34" i="1"/>
  <c r="CX34" i="1" s="1"/>
  <c r="W34" i="1" s="1"/>
  <c r="CQ34" i="1"/>
  <c r="CR34" i="1"/>
  <c r="CS34" i="1"/>
  <c r="CU34" i="1"/>
  <c r="T34" i="1" s="1"/>
  <c r="CW34" i="1"/>
  <c r="V34" i="1" s="1"/>
  <c r="FR34" i="1"/>
  <c r="GK34" i="1"/>
  <c r="GL34" i="1"/>
  <c r="GN34" i="1"/>
  <c r="GP34" i="1"/>
  <c r="GV34" i="1"/>
  <c r="HC34" i="1"/>
  <c r="GX34" i="1" s="1"/>
  <c r="C35" i="1"/>
  <c r="D35" i="1"/>
  <c r="I35" i="1"/>
  <c r="K35" i="1"/>
  <c r="R35" i="1"/>
  <c r="GK35" i="1" s="1"/>
  <c r="AB35" i="1"/>
  <c r="AC35" i="1"/>
  <c r="AE35" i="1"/>
  <c r="AD35" i="1" s="1"/>
  <c r="AF35" i="1"/>
  <c r="AG35" i="1"/>
  <c r="AH35" i="1"/>
  <c r="AI35" i="1"/>
  <c r="AJ35" i="1"/>
  <c r="CX35" i="1" s="1"/>
  <c r="W35" i="1" s="1"/>
  <c r="CQ35" i="1"/>
  <c r="CR35" i="1"/>
  <c r="CS35" i="1"/>
  <c r="CU35" i="1"/>
  <c r="T35" i="1" s="1"/>
  <c r="CV35" i="1"/>
  <c r="U35" i="1" s="1"/>
  <c r="CW35" i="1"/>
  <c r="V35" i="1" s="1"/>
  <c r="FR35" i="1"/>
  <c r="GL35" i="1"/>
  <c r="GN35" i="1"/>
  <c r="GP35" i="1"/>
  <c r="GV35" i="1"/>
  <c r="HC35" i="1" s="1"/>
  <c r="GX35" i="1" s="1"/>
  <c r="AC36" i="1"/>
  <c r="AD36" i="1"/>
  <c r="AE36" i="1"/>
  <c r="AF36" i="1"/>
  <c r="AG36" i="1"/>
  <c r="AH36" i="1"/>
  <c r="CV36" i="1" s="1"/>
  <c r="AI36" i="1"/>
  <c r="AJ36" i="1"/>
  <c r="CQ36" i="1"/>
  <c r="CR36" i="1"/>
  <c r="CS36" i="1"/>
  <c r="CT36" i="1"/>
  <c r="CU36" i="1"/>
  <c r="CW36" i="1"/>
  <c r="CX36" i="1"/>
  <c r="FR36" i="1"/>
  <c r="GL36" i="1"/>
  <c r="GN36" i="1"/>
  <c r="GP36" i="1"/>
  <c r="GV36" i="1"/>
  <c r="HC36" i="1"/>
  <c r="I37" i="1"/>
  <c r="R37" i="1" s="1"/>
  <c r="GK37" i="1" s="1"/>
  <c r="AB37" i="1"/>
  <c r="AC37" i="1"/>
  <c r="AE37" i="1"/>
  <c r="AD37" i="1" s="1"/>
  <c r="AF37" i="1"/>
  <c r="AG37" i="1"/>
  <c r="AH37" i="1"/>
  <c r="AI37" i="1"/>
  <c r="AJ37" i="1"/>
  <c r="CX37" i="1" s="1"/>
  <c r="CQ37" i="1"/>
  <c r="CR37" i="1"/>
  <c r="CS37" i="1"/>
  <c r="CU37" i="1"/>
  <c r="CV37" i="1"/>
  <c r="CW37" i="1"/>
  <c r="V37" i="1" s="1"/>
  <c r="FR37" i="1"/>
  <c r="GL37" i="1"/>
  <c r="GN37" i="1"/>
  <c r="GP37" i="1"/>
  <c r="GV37" i="1"/>
  <c r="HC37" i="1" s="1"/>
  <c r="GX37" i="1" s="1"/>
  <c r="AC38" i="1"/>
  <c r="AD38" i="1"/>
  <c r="AE38" i="1"/>
  <c r="AF38" i="1"/>
  <c r="AG38" i="1"/>
  <c r="AH38" i="1"/>
  <c r="CV38" i="1" s="1"/>
  <c r="AI38" i="1"/>
  <c r="AJ38" i="1"/>
  <c r="CQ38" i="1"/>
  <c r="CR38" i="1"/>
  <c r="CS38" i="1"/>
  <c r="CT38" i="1"/>
  <c r="CU38" i="1"/>
  <c r="CW38" i="1"/>
  <c r="CX38" i="1"/>
  <c r="FR38" i="1"/>
  <c r="GL38" i="1"/>
  <c r="GN38" i="1"/>
  <c r="GP38" i="1"/>
  <c r="GV38" i="1"/>
  <c r="HC38" i="1"/>
  <c r="C39" i="1"/>
  <c r="D39" i="1"/>
  <c r="I39" i="1"/>
  <c r="CX20" i="3" s="1"/>
  <c r="K39" i="1"/>
  <c r="R39" i="1"/>
  <c r="S39" i="1"/>
  <c r="AC39" i="1"/>
  <c r="AB39" i="1" s="1"/>
  <c r="AE39" i="1"/>
  <c r="AD39" i="1" s="1"/>
  <c r="AF39" i="1"/>
  <c r="AG39" i="1"/>
  <c r="CU39" i="1" s="1"/>
  <c r="T39" i="1" s="1"/>
  <c r="AH39" i="1"/>
  <c r="AI39" i="1"/>
  <c r="AJ39" i="1"/>
  <c r="CR39" i="1"/>
  <c r="CS39" i="1"/>
  <c r="CT39" i="1"/>
  <c r="CV39" i="1"/>
  <c r="U39" i="1" s="1"/>
  <c r="CW39" i="1"/>
  <c r="V39" i="1" s="1"/>
  <c r="CX39" i="1"/>
  <c r="W39" i="1" s="1"/>
  <c r="FR39" i="1"/>
  <c r="GK39" i="1"/>
  <c r="GL39" i="1"/>
  <c r="GN39" i="1"/>
  <c r="GP39" i="1"/>
  <c r="GV39" i="1"/>
  <c r="GX39" i="1"/>
  <c r="HC39" i="1"/>
  <c r="P40" i="1"/>
  <c r="Q40" i="1"/>
  <c r="AC40" i="1"/>
  <c r="AE40" i="1"/>
  <c r="AD40" i="1" s="1"/>
  <c r="AB40" i="1" s="1"/>
  <c r="AF40" i="1"/>
  <c r="AG40" i="1"/>
  <c r="AH40" i="1"/>
  <c r="AI40" i="1"/>
  <c r="CW40" i="1" s="1"/>
  <c r="V40" i="1" s="1"/>
  <c r="AJ40" i="1"/>
  <c r="CX40" i="1" s="1"/>
  <c r="W40" i="1" s="1"/>
  <c r="CQ40" i="1"/>
  <c r="CS40" i="1"/>
  <c r="CU40" i="1"/>
  <c r="T40" i="1" s="1"/>
  <c r="CV40" i="1"/>
  <c r="U40" i="1" s="1"/>
  <c r="FR40" i="1"/>
  <c r="GL40" i="1"/>
  <c r="GN40" i="1"/>
  <c r="GP40" i="1"/>
  <c r="GV40" i="1"/>
  <c r="HC40" i="1" s="1"/>
  <c r="GX40" i="1" s="1"/>
  <c r="C41" i="1"/>
  <c r="D41" i="1"/>
  <c r="R41" i="1"/>
  <c r="S41" i="1"/>
  <c r="V41" i="1"/>
  <c r="AC41" i="1"/>
  <c r="AE41" i="1"/>
  <c r="AD41" i="1" s="1"/>
  <c r="AF41" i="1"/>
  <c r="AG41" i="1"/>
  <c r="CU41" i="1" s="1"/>
  <c r="T41" i="1" s="1"/>
  <c r="AH41" i="1"/>
  <c r="AI41" i="1"/>
  <c r="AJ41" i="1"/>
  <c r="CR41" i="1"/>
  <c r="CS41" i="1"/>
  <c r="CT41" i="1"/>
  <c r="CV41" i="1"/>
  <c r="U41" i="1" s="1"/>
  <c r="CW41" i="1"/>
  <c r="CX41" i="1"/>
  <c r="W41" i="1" s="1"/>
  <c r="FR41" i="1"/>
  <c r="GK41" i="1"/>
  <c r="GL41" i="1"/>
  <c r="GN41" i="1"/>
  <c r="GP41" i="1"/>
  <c r="GV41" i="1"/>
  <c r="GX41" i="1"/>
  <c r="HC41" i="1"/>
  <c r="P42" i="1"/>
  <c r="Q42" i="1"/>
  <c r="R42" i="1"/>
  <c r="GK42" i="1" s="1"/>
  <c r="T42" i="1"/>
  <c r="AC42" i="1"/>
  <c r="AD42" i="1"/>
  <c r="AB42" i="1" s="1"/>
  <c r="AE42" i="1"/>
  <c r="AF42" i="1"/>
  <c r="AG42" i="1"/>
  <c r="AH42" i="1"/>
  <c r="CV42" i="1" s="1"/>
  <c r="U42" i="1" s="1"/>
  <c r="AI42" i="1"/>
  <c r="AJ42" i="1"/>
  <c r="CX42" i="1" s="1"/>
  <c r="W42" i="1" s="1"/>
  <c r="CQ42" i="1"/>
  <c r="CR42" i="1"/>
  <c r="CS42" i="1"/>
  <c r="CU42" i="1"/>
  <c r="CW42" i="1"/>
  <c r="V42" i="1" s="1"/>
  <c r="FR42" i="1"/>
  <c r="GL42" i="1"/>
  <c r="GN42" i="1"/>
  <c r="GP42" i="1"/>
  <c r="GV42" i="1"/>
  <c r="HC42" i="1" s="1"/>
  <c r="GX42" i="1" s="1"/>
  <c r="C43" i="1"/>
  <c r="D43" i="1"/>
  <c r="Q43" i="1"/>
  <c r="AB43" i="1"/>
  <c r="AC43" i="1"/>
  <c r="AE43" i="1"/>
  <c r="AD43" i="1" s="1"/>
  <c r="AF43" i="1"/>
  <c r="S43" i="1" s="1"/>
  <c r="AG43" i="1"/>
  <c r="CU43" i="1" s="1"/>
  <c r="T43" i="1" s="1"/>
  <c r="AH43" i="1"/>
  <c r="AI43" i="1"/>
  <c r="AJ43" i="1"/>
  <c r="CX43" i="1" s="1"/>
  <c r="W43" i="1" s="1"/>
  <c r="CR43" i="1"/>
  <c r="CS43" i="1"/>
  <c r="CT43" i="1"/>
  <c r="CV43" i="1"/>
  <c r="U43" i="1" s="1"/>
  <c r="CW43" i="1"/>
  <c r="V43" i="1" s="1"/>
  <c r="FR43" i="1"/>
  <c r="GL43" i="1"/>
  <c r="GN43" i="1"/>
  <c r="GP43" i="1"/>
  <c r="GV43" i="1"/>
  <c r="HC43" i="1" s="1"/>
  <c r="GX43" i="1" s="1"/>
  <c r="P44" i="1"/>
  <c r="CP44" i="1" s="1"/>
  <c r="O44" i="1" s="1"/>
  <c r="AC44" i="1"/>
  <c r="AE44" i="1"/>
  <c r="Q44" i="1" s="1"/>
  <c r="AF44" i="1"/>
  <c r="S44" i="1" s="1"/>
  <c r="AG44" i="1"/>
  <c r="AH44" i="1"/>
  <c r="AI44" i="1"/>
  <c r="CW44" i="1" s="1"/>
  <c r="V44" i="1" s="1"/>
  <c r="AJ44" i="1"/>
  <c r="CX44" i="1" s="1"/>
  <c r="W44" i="1" s="1"/>
  <c r="CQ44" i="1"/>
  <c r="CR44" i="1"/>
  <c r="CU44" i="1"/>
  <c r="T44" i="1" s="1"/>
  <c r="CV44" i="1"/>
  <c r="U44" i="1" s="1"/>
  <c r="FR44" i="1"/>
  <c r="GL44" i="1"/>
  <c r="GN44" i="1"/>
  <c r="GP44" i="1"/>
  <c r="GV44" i="1"/>
  <c r="HC44" i="1" s="1"/>
  <c r="GX44" i="1" s="1"/>
  <c r="C45" i="1"/>
  <c r="D45" i="1"/>
  <c r="I45" i="1"/>
  <c r="CX23" i="3" s="1"/>
  <c r="K45" i="1"/>
  <c r="P45" i="1"/>
  <c r="S45" i="1"/>
  <c r="CZ45" i="1" s="1"/>
  <c r="Y45" i="1" s="1"/>
  <c r="AC45" i="1"/>
  <c r="AB45" i="1" s="1"/>
  <c r="AD45" i="1"/>
  <c r="AE45" i="1"/>
  <c r="Q45" i="1" s="1"/>
  <c r="AF45" i="1"/>
  <c r="AG45" i="1"/>
  <c r="AH45" i="1"/>
  <c r="CV45" i="1" s="1"/>
  <c r="U45" i="1" s="1"/>
  <c r="AI45" i="1"/>
  <c r="CW45" i="1" s="1"/>
  <c r="V45" i="1" s="1"/>
  <c r="AJ45" i="1"/>
  <c r="CQ45" i="1"/>
  <c r="CR45" i="1"/>
  <c r="CT45" i="1"/>
  <c r="CU45" i="1"/>
  <c r="T45" i="1" s="1"/>
  <c r="CX45" i="1"/>
  <c r="W45" i="1" s="1"/>
  <c r="CY45" i="1"/>
  <c r="X45" i="1" s="1"/>
  <c r="FR45" i="1"/>
  <c r="GL45" i="1"/>
  <c r="GN45" i="1"/>
  <c r="GP45" i="1"/>
  <c r="GV45" i="1"/>
  <c r="HC45" i="1"/>
  <c r="GX45" i="1" s="1"/>
  <c r="C46" i="1"/>
  <c r="D46" i="1"/>
  <c r="I46" i="1"/>
  <c r="CX24" i="3" s="1"/>
  <c r="K46" i="1"/>
  <c r="R46" i="1"/>
  <c r="S46" i="1"/>
  <c r="CY46" i="1" s="1"/>
  <c r="X46" i="1" s="1"/>
  <c r="AC46" i="1"/>
  <c r="P46" i="1" s="1"/>
  <c r="CP46" i="1" s="1"/>
  <c r="O46" i="1" s="1"/>
  <c r="AD46" i="1"/>
  <c r="AE46" i="1"/>
  <c r="Q46" i="1" s="1"/>
  <c r="AF46" i="1"/>
  <c r="AG46" i="1"/>
  <c r="CU46" i="1" s="1"/>
  <c r="T46" i="1" s="1"/>
  <c r="AH46" i="1"/>
  <c r="CV46" i="1" s="1"/>
  <c r="U46" i="1" s="1"/>
  <c r="AI46" i="1"/>
  <c r="AJ46" i="1"/>
  <c r="CR46" i="1"/>
  <c r="CS46" i="1"/>
  <c r="CT46" i="1"/>
  <c r="CW46" i="1"/>
  <c r="V46" i="1" s="1"/>
  <c r="CX46" i="1"/>
  <c r="W46" i="1" s="1"/>
  <c r="FR46" i="1"/>
  <c r="GK46" i="1"/>
  <c r="GL46" i="1"/>
  <c r="GN46" i="1"/>
  <c r="GP46" i="1"/>
  <c r="GV46" i="1"/>
  <c r="HC46" i="1"/>
  <c r="GX46" i="1" s="1"/>
  <c r="B48" i="1"/>
  <c r="B26" i="1" s="1"/>
  <c r="C48" i="1"/>
  <c r="C26" i="1" s="1"/>
  <c r="D48" i="1"/>
  <c r="D26" i="1" s="1"/>
  <c r="F48" i="1"/>
  <c r="F26" i="1" s="1"/>
  <c r="G48" i="1"/>
  <c r="G26" i="1" s="1"/>
  <c r="BX48" i="1"/>
  <c r="BX26" i="1" s="1"/>
  <c r="BY48" i="1"/>
  <c r="BY26" i="1" s="1"/>
  <c r="BZ48" i="1"/>
  <c r="BZ26" i="1" s="1"/>
  <c r="CD48" i="1"/>
  <c r="CD26" i="1" s="1"/>
  <c r="CG48" i="1"/>
  <c r="CK48" i="1"/>
  <c r="CL48" i="1"/>
  <c r="CL26" i="1" s="1"/>
  <c r="CM48" i="1"/>
  <c r="CM26" i="1" s="1"/>
  <c r="D78" i="1"/>
  <c r="B80" i="1"/>
  <c r="E80" i="1"/>
  <c r="F80" i="1"/>
  <c r="G80" i="1"/>
  <c r="Z80" i="1"/>
  <c r="AA80" i="1"/>
  <c r="AG80" i="1"/>
  <c r="AM80" i="1"/>
  <c r="AN80" i="1"/>
  <c r="BE80" i="1"/>
  <c r="BF80" i="1"/>
  <c r="BG80" i="1"/>
  <c r="BH80" i="1"/>
  <c r="BI80" i="1"/>
  <c r="BJ80" i="1"/>
  <c r="BK80" i="1"/>
  <c r="BL80" i="1"/>
  <c r="BM80" i="1"/>
  <c r="BN80" i="1"/>
  <c r="BO80" i="1"/>
  <c r="BP80" i="1"/>
  <c r="BQ80" i="1"/>
  <c r="BR80" i="1"/>
  <c r="BS80" i="1"/>
  <c r="BT80" i="1"/>
  <c r="BU80" i="1"/>
  <c r="BV80" i="1"/>
  <c r="BW80" i="1"/>
  <c r="CD80" i="1"/>
  <c r="CL80" i="1"/>
  <c r="CN80" i="1"/>
  <c r="CO80" i="1"/>
  <c r="CP80" i="1"/>
  <c r="CQ80" i="1"/>
  <c r="CR80" i="1"/>
  <c r="CS80" i="1"/>
  <c r="CT80" i="1"/>
  <c r="CU80" i="1"/>
  <c r="CV80" i="1"/>
  <c r="CW80" i="1"/>
  <c r="CX80" i="1"/>
  <c r="CY80" i="1"/>
  <c r="CZ80" i="1"/>
  <c r="DA80" i="1"/>
  <c r="DB80" i="1"/>
  <c r="DC80" i="1"/>
  <c r="DD80" i="1"/>
  <c r="DE80" i="1"/>
  <c r="DF80" i="1"/>
  <c r="DG80" i="1"/>
  <c r="DH80" i="1"/>
  <c r="DI80" i="1"/>
  <c r="DJ80" i="1"/>
  <c r="DK80" i="1"/>
  <c r="DL80" i="1"/>
  <c r="DM80" i="1"/>
  <c r="DN80" i="1"/>
  <c r="DO80" i="1"/>
  <c r="DP80" i="1"/>
  <c r="DQ80" i="1"/>
  <c r="DR80" i="1"/>
  <c r="DS80" i="1"/>
  <c r="DT80" i="1"/>
  <c r="DU80" i="1"/>
  <c r="DV80" i="1"/>
  <c r="DW80" i="1"/>
  <c r="DX80" i="1"/>
  <c r="DY80" i="1"/>
  <c r="DZ80" i="1"/>
  <c r="EA80" i="1"/>
  <c r="EB80" i="1"/>
  <c r="EC80" i="1"/>
  <c r="ED80" i="1"/>
  <c r="EE80" i="1"/>
  <c r="EF80" i="1"/>
  <c r="EG80" i="1"/>
  <c r="EH80" i="1"/>
  <c r="EI80" i="1"/>
  <c r="EJ80" i="1"/>
  <c r="EK80" i="1"/>
  <c r="EL80" i="1"/>
  <c r="EM80" i="1"/>
  <c r="EN80" i="1"/>
  <c r="EO80" i="1"/>
  <c r="EP80" i="1"/>
  <c r="EQ80" i="1"/>
  <c r="ER80" i="1"/>
  <c r="ES80" i="1"/>
  <c r="ET80" i="1"/>
  <c r="EU80" i="1"/>
  <c r="EV80" i="1"/>
  <c r="EW80" i="1"/>
  <c r="EX80" i="1"/>
  <c r="EY80" i="1"/>
  <c r="EZ80" i="1"/>
  <c r="FA80" i="1"/>
  <c r="FB80" i="1"/>
  <c r="FC80" i="1"/>
  <c r="FD80" i="1"/>
  <c r="FE80" i="1"/>
  <c r="FF80" i="1"/>
  <c r="FG80" i="1"/>
  <c r="FH80" i="1"/>
  <c r="FI80" i="1"/>
  <c r="FJ80" i="1"/>
  <c r="FK80" i="1"/>
  <c r="FL80" i="1"/>
  <c r="FM80" i="1"/>
  <c r="FN80" i="1"/>
  <c r="FO80" i="1"/>
  <c r="FP80" i="1"/>
  <c r="FQ80" i="1"/>
  <c r="FR80" i="1"/>
  <c r="FS80" i="1"/>
  <c r="FT80" i="1"/>
  <c r="FU80" i="1"/>
  <c r="FV80" i="1"/>
  <c r="FW80" i="1"/>
  <c r="FX80" i="1"/>
  <c r="FY80" i="1"/>
  <c r="FZ80" i="1"/>
  <c r="GA80" i="1"/>
  <c r="GB80" i="1"/>
  <c r="GC80" i="1"/>
  <c r="GD80" i="1"/>
  <c r="GE80" i="1"/>
  <c r="GF80" i="1"/>
  <c r="GG80" i="1"/>
  <c r="GH80" i="1"/>
  <c r="GI80" i="1"/>
  <c r="GJ80" i="1"/>
  <c r="GK80" i="1"/>
  <c r="GL80" i="1"/>
  <c r="GM80" i="1"/>
  <c r="GN80" i="1"/>
  <c r="GO80" i="1"/>
  <c r="GP80" i="1"/>
  <c r="GQ80" i="1"/>
  <c r="GR80" i="1"/>
  <c r="GS80" i="1"/>
  <c r="GT80" i="1"/>
  <c r="GU80" i="1"/>
  <c r="GV80" i="1"/>
  <c r="GW80" i="1"/>
  <c r="GX80" i="1"/>
  <c r="Q82" i="1"/>
  <c r="AD84" i="1" s="1"/>
  <c r="AC82" i="1"/>
  <c r="P82" i="1" s="1"/>
  <c r="AE82" i="1"/>
  <c r="AD82" i="1" s="1"/>
  <c r="AF82" i="1"/>
  <c r="AG82" i="1"/>
  <c r="CU82" i="1" s="1"/>
  <c r="T82" i="1" s="1"/>
  <c r="AH82" i="1"/>
  <c r="AI82" i="1"/>
  <c r="AJ82" i="1"/>
  <c r="CX82" i="1" s="1"/>
  <c r="W82" i="1" s="1"/>
  <c r="AJ84" i="1" s="1"/>
  <c r="CV82" i="1"/>
  <c r="U82" i="1" s="1"/>
  <c r="CW82" i="1"/>
  <c r="V82" i="1" s="1"/>
  <c r="AI84" i="1" s="1"/>
  <c r="FR82" i="1"/>
  <c r="GL82" i="1"/>
  <c r="GN82" i="1"/>
  <c r="GO82" i="1"/>
  <c r="GP82" i="1"/>
  <c r="GV82" i="1"/>
  <c r="HC82" i="1" s="1"/>
  <c r="GX82" i="1" s="1"/>
  <c r="CJ84" i="1" s="1"/>
  <c r="B84" i="1"/>
  <c r="C84" i="1"/>
  <c r="C80" i="1" s="1"/>
  <c r="D84" i="1"/>
  <c r="D80" i="1" s="1"/>
  <c r="F84" i="1"/>
  <c r="G84" i="1"/>
  <c r="U84" i="1"/>
  <c r="AC84" i="1"/>
  <c r="P84" i="1" s="1"/>
  <c r="AG84" i="1"/>
  <c r="T84" i="1" s="1"/>
  <c r="AH84" i="1"/>
  <c r="AH80" i="1" s="1"/>
  <c r="AO84" i="1"/>
  <c r="BX84" i="1"/>
  <c r="BX80" i="1" s="1"/>
  <c r="BY84" i="1"/>
  <c r="BZ84" i="1"/>
  <c r="AQ84" i="1" s="1"/>
  <c r="CB84" i="1"/>
  <c r="CB80" i="1" s="1"/>
  <c r="CC84" i="1"/>
  <c r="CC80" i="1" s="1"/>
  <c r="CD84" i="1"/>
  <c r="AU84" i="1" s="1"/>
  <c r="AU80" i="1" s="1"/>
  <c r="CG84" i="1"/>
  <c r="CG80" i="1" s="1"/>
  <c r="CK84" i="1"/>
  <c r="CK80" i="1" s="1"/>
  <c r="CL84" i="1"/>
  <c r="BC84" i="1" s="1"/>
  <c r="CM84" i="1"/>
  <c r="CM80" i="1" s="1"/>
  <c r="F103" i="1"/>
  <c r="D114" i="1"/>
  <c r="C116" i="1"/>
  <c r="E116" i="1"/>
  <c r="G116" i="1"/>
  <c r="Z116" i="1"/>
  <c r="AA116" i="1"/>
  <c r="AM116" i="1"/>
  <c r="AN116" i="1"/>
  <c r="BE116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R116" i="1"/>
  <c r="BS116" i="1"/>
  <c r="BT116" i="1"/>
  <c r="BU116" i="1"/>
  <c r="BV116" i="1"/>
  <c r="BW116" i="1"/>
  <c r="CL116" i="1"/>
  <c r="CN116" i="1"/>
  <c r="CO116" i="1"/>
  <c r="CP116" i="1"/>
  <c r="CQ116" i="1"/>
  <c r="CR116" i="1"/>
  <c r="CS116" i="1"/>
  <c r="CT116" i="1"/>
  <c r="CU116" i="1"/>
  <c r="CV116" i="1"/>
  <c r="CW116" i="1"/>
  <c r="CX116" i="1"/>
  <c r="CY116" i="1"/>
  <c r="CZ116" i="1"/>
  <c r="DA116" i="1"/>
  <c r="DB116" i="1"/>
  <c r="DC116" i="1"/>
  <c r="DD116" i="1"/>
  <c r="DE116" i="1"/>
  <c r="DF116" i="1"/>
  <c r="DG116" i="1"/>
  <c r="DH116" i="1"/>
  <c r="DI116" i="1"/>
  <c r="DJ116" i="1"/>
  <c r="DK116" i="1"/>
  <c r="DL116" i="1"/>
  <c r="DM116" i="1"/>
  <c r="DN116" i="1"/>
  <c r="DO116" i="1"/>
  <c r="DP116" i="1"/>
  <c r="DQ116" i="1"/>
  <c r="DR116" i="1"/>
  <c r="DS116" i="1"/>
  <c r="DT116" i="1"/>
  <c r="DU116" i="1"/>
  <c r="DV116" i="1"/>
  <c r="DW116" i="1"/>
  <c r="DX116" i="1"/>
  <c r="DY116" i="1"/>
  <c r="DZ116" i="1"/>
  <c r="EA116" i="1"/>
  <c r="EB116" i="1"/>
  <c r="EC116" i="1"/>
  <c r="ED116" i="1"/>
  <c r="EE116" i="1"/>
  <c r="EF116" i="1"/>
  <c r="EG116" i="1"/>
  <c r="EH116" i="1"/>
  <c r="EI116" i="1"/>
  <c r="EJ116" i="1"/>
  <c r="EK116" i="1"/>
  <c r="EL116" i="1"/>
  <c r="EM116" i="1"/>
  <c r="EN116" i="1"/>
  <c r="EO116" i="1"/>
  <c r="EP116" i="1"/>
  <c r="EQ116" i="1"/>
  <c r="ER116" i="1"/>
  <c r="ES116" i="1"/>
  <c r="ET116" i="1"/>
  <c r="EU116" i="1"/>
  <c r="EV116" i="1"/>
  <c r="EW116" i="1"/>
  <c r="EX116" i="1"/>
  <c r="EY116" i="1"/>
  <c r="EZ116" i="1"/>
  <c r="FA116" i="1"/>
  <c r="FB116" i="1"/>
  <c r="FC116" i="1"/>
  <c r="FD116" i="1"/>
  <c r="FE116" i="1"/>
  <c r="FF116" i="1"/>
  <c r="FG116" i="1"/>
  <c r="FH116" i="1"/>
  <c r="FI116" i="1"/>
  <c r="FJ116" i="1"/>
  <c r="FK116" i="1"/>
  <c r="FL116" i="1"/>
  <c r="FM116" i="1"/>
  <c r="FN116" i="1"/>
  <c r="FO116" i="1"/>
  <c r="FP116" i="1"/>
  <c r="FQ116" i="1"/>
  <c r="FR116" i="1"/>
  <c r="FS116" i="1"/>
  <c r="FT116" i="1"/>
  <c r="FU116" i="1"/>
  <c r="FV116" i="1"/>
  <c r="FW116" i="1"/>
  <c r="FX116" i="1"/>
  <c r="FY116" i="1"/>
  <c r="FZ116" i="1"/>
  <c r="GA116" i="1"/>
  <c r="GB116" i="1"/>
  <c r="GC116" i="1"/>
  <c r="GD116" i="1"/>
  <c r="GE116" i="1"/>
  <c r="GF116" i="1"/>
  <c r="GG116" i="1"/>
  <c r="GH116" i="1"/>
  <c r="GI116" i="1"/>
  <c r="GJ116" i="1"/>
  <c r="GK116" i="1"/>
  <c r="GL116" i="1"/>
  <c r="GM116" i="1"/>
  <c r="GN116" i="1"/>
  <c r="GO116" i="1"/>
  <c r="GP116" i="1"/>
  <c r="GQ116" i="1"/>
  <c r="GR116" i="1"/>
  <c r="GS116" i="1"/>
  <c r="GT116" i="1"/>
  <c r="GU116" i="1"/>
  <c r="GV116" i="1"/>
  <c r="GW116" i="1"/>
  <c r="GX116" i="1"/>
  <c r="C118" i="1"/>
  <c r="D118" i="1"/>
  <c r="P118" i="1"/>
  <c r="CP118" i="1" s="1"/>
  <c r="O118" i="1" s="1"/>
  <c r="S118" i="1"/>
  <c r="CZ118" i="1" s="1"/>
  <c r="Y118" i="1" s="1"/>
  <c r="X118" i="1"/>
  <c r="AC118" i="1"/>
  <c r="AD118" i="1"/>
  <c r="AE118" i="1"/>
  <c r="Q118" i="1" s="1"/>
  <c r="AF118" i="1"/>
  <c r="AG118" i="1"/>
  <c r="AH118" i="1"/>
  <c r="CV118" i="1" s="1"/>
  <c r="U118" i="1" s="1"/>
  <c r="AI118" i="1"/>
  <c r="AJ118" i="1"/>
  <c r="CQ118" i="1"/>
  <c r="CR118" i="1"/>
  <c r="CS118" i="1"/>
  <c r="CT118" i="1"/>
  <c r="CU118" i="1"/>
  <c r="T118" i="1" s="1"/>
  <c r="CW118" i="1"/>
  <c r="V118" i="1" s="1"/>
  <c r="CX118" i="1"/>
  <c r="W118" i="1" s="1"/>
  <c r="CY118" i="1"/>
  <c r="FR118" i="1"/>
  <c r="GL118" i="1"/>
  <c r="GN118" i="1"/>
  <c r="GO118" i="1"/>
  <c r="CC124" i="1" s="1"/>
  <c r="GV118" i="1"/>
  <c r="HC118" i="1"/>
  <c r="GX118" i="1" s="1"/>
  <c r="C119" i="1"/>
  <c r="D119" i="1"/>
  <c r="P119" i="1"/>
  <c r="T119" i="1"/>
  <c r="AC119" i="1"/>
  <c r="AE119" i="1"/>
  <c r="Q119" i="1" s="1"/>
  <c r="AF119" i="1"/>
  <c r="S119" i="1" s="1"/>
  <c r="AG119" i="1"/>
  <c r="AH119" i="1"/>
  <c r="AI119" i="1"/>
  <c r="CW119" i="1" s="1"/>
  <c r="V119" i="1" s="1"/>
  <c r="AJ119" i="1"/>
  <c r="CQ119" i="1"/>
  <c r="CT119" i="1"/>
  <c r="CU119" i="1"/>
  <c r="CV119" i="1"/>
  <c r="U119" i="1" s="1"/>
  <c r="CX119" i="1"/>
  <c r="W119" i="1" s="1"/>
  <c r="CY119" i="1"/>
  <c r="X119" i="1" s="1"/>
  <c r="CZ119" i="1"/>
  <c r="Y119" i="1" s="1"/>
  <c r="FR119" i="1"/>
  <c r="GL119" i="1"/>
  <c r="GN119" i="1"/>
  <c r="GO119" i="1"/>
  <c r="GV119" i="1"/>
  <c r="HC119" i="1" s="1"/>
  <c r="GX119" i="1" s="1"/>
  <c r="C120" i="1"/>
  <c r="D120" i="1"/>
  <c r="AC120" i="1"/>
  <c r="P120" i="1" s="1"/>
  <c r="AE120" i="1"/>
  <c r="AD120" i="1" s="1"/>
  <c r="AB120" i="1" s="1"/>
  <c r="AF120" i="1"/>
  <c r="AG120" i="1"/>
  <c r="AH120" i="1"/>
  <c r="AI120" i="1"/>
  <c r="CW120" i="1" s="1"/>
  <c r="V120" i="1" s="1"/>
  <c r="AJ120" i="1"/>
  <c r="CX120" i="1" s="1"/>
  <c r="W120" i="1" s="1"/>
  <c r="CQ120" i="1"/>
  <c r="CS120" i="1"/>
  <c r="CU120" i="1"/>
  <c r="T120" i="1" s="1"/>
  <c r="CV120" i="1"/>
  <c r="U120" i="1" s="1"/>
  <c r="FR120" i="1"/>
  <c r="GL120" i="1"/>
  <c r="GN120" i="1"/>
  <c r="GO120" i="1"/>
  <c r="GV120" i="1"/>
  <c r="HC120" i="1" s="1"/>
  <c r="GX120" i="1" s="1"/>
  <c r="CJ124" i="1" s="1"/>
  <c r="C121" i="1"/>
  <c r="D121" i="1"/>
  <c r="R121" i="1"/>
  <c r="S121" i="1"/>
  <c r="AC121" i="1"/>
  <c r="AB121" i="1" s="1"/>
  <c r="AE121" i="1"/>
  <c r="AD121" i="1" s="1"/>
  <c r="AF121" i="1"/>
  <c r="AG121" i="1"/>
  <c r="CU121" i="1" s="1"/>
  <c r="T121" i="1" s="1"/>
  <c r="AH121" i="1"/>
  <c r="AI121" i="1"/>
  <c r="AJ121" i="1"/>
  <c r="CR121" i="1"/>
  <c r="CS121" i="1"/>
  <c r="CT121" i="1"/>
  <c r="CV121" i="1"/>
  <c r="U121" i="1" s="1"/>
  <c r="CW121" i="1"/>
  <c r="V121" i="1" s="1"/>
  <c r="CX121" i="1"/>
  <c r="W121" i="1" s="1"/>
  <c r="FR121" i="1"/>
  <c r="BY124" i="1" s="1"/>
  <c r="GK121" i="1"/>
  <c r="GL121" i="1"/>
  <c r="GN121" i="1"/>
  <c r="GO121" i="1"/>
  <c r="GV121" i="1"/>
  <c r="GX121" i="1"/>
  <c r="HC121" i="1"/>
  <c r="C122" i="1"/>
  <c r="D122" i="1"/>
  <c r="S122" i="1"/>
  <c r="CZ122" i="1" s="1"/>
  <c r="Y122" i="1" s="1"/>
  <c r="W122" i="1"/>
  <c r="AC122" i="1"/>
  <c r="AB122" i="1" s="1"/>
  <c r="AD122" i="1"/>
  <c r="AE122" i="1"/>
  <c r="Q122" i="1" s="1"/>
  <c r="AF122" i="1"/>
  <c r="AG122" i="1"/>
  <c r="CU122" i="1" s="1"/>
  <c r="T122" i="1" s="1"/>
  <c r="AH122" i="1"/>
  <c r="CV122" i="1" s="1"/>
  <c r="U122" i="1" s="1"/>
  <c r="AI122" i="1"/>
  <c r="AJ122" i="1"/>
  <c r="CR122" i="1"/>
  <c r="CS122" i="1"/>
  <c r="CT122" i="1"/>
  <c r="CW122" i="1"/>
  <c r="V122" i="1" s="1"/>
  <c r="CX122" i="1"/>
  <c r="CY122" i="1"/>
  <c r="X122" i="1" s="1"/>
  <c r="FR122" i="1"/>
  <c r="GL122" i="1"/>
  <c r="GN122" i="1"/>
  <c r="GO122" i="1"/>
  <c r="GV122" i="1"/>
  <c r="HC122" i="1"/>
  <c r="GX122" i="1" s="1"/>
  <c r="B124" i="1"/>
  <c r="B116" i="1" s="1"/>
  <c r="C124" i="1"/>
  <c r="D124" i="1"/>
  <c r="D116" i="1" s="1"/>
  <c r="F124" i="1"/>
  <c r="F116" i="1" s="1"/>
  <c r="G124" i="1"/>
  <c r="BX124" i="1"/>
  <c r="BX116" i="1" s="1"/>
  <c r="CB124" i="1"/>
  <c r="CB116" i="1" s="1"/>
  <c r="CK124" i="1"/>
  <c r="BB124" i="1" s="1"/>
  <c r="CL124" i="1"/>
  <c r="BC124" i="1" s="1"/>
  <c r="BC116" i="1" s="1"/>
  <c r="CM124" i="1"/>
  <c r="F140" i="1"/>
  <c r="B154" i="1"/>
  <c r="B22" i="1" s="1"/>
  <c r="C154" i="1"/>
  <c r="C22" i="1" s="1"/>
  <c r="D154" i="1"/>
  <c r="D22" i="1" s="1"/>
  <c r="F154" i="1"/>
  <c r="F22" i="1" s="1"/>
  <c r="G154" i="1"/>
  <c r="G22" i="1" s="1"/>
  <c r="B184" i="1"/>
  <c r="B18" i="1" s="1"/>
  <c r="C184" i="1"/>
  <c r="C18" i="1" s="1"/>
  <c r="D184" i="1"/>
  <c r="D18" i="1" s="1"/>
  <c r="F184" i="1"/>
  <c r="F18" i="1" s="1"/>
  <c r="G184" i="1"/>
  <c r="G18" i="1" s="1"/>
  <c r="J223" i="5" l="1"/>
  <c r="J169" i="5"/>
  <c r="J219" i="5"/>
  <c r="H219" i="5"/>
  <c r="H169" i="5"/>
  <c r="H223" i="5"/>
  <c r="I21" i="5"/>
  <c r="AJ124" i="1"/>
  <c r="AT124" i="1"/>
  <c r="CC116" i="1"/>
  <c r="CJ116" i="1"/>
  <c r="BA124" i="1"/>
  <c r="P80" i="1"/>
  <c r="F87" i="1"/>
  <c r="BB116" i="1"/>
  <c r="F137" i="1"/>
  <c r="AP124" i="1"/>
  <c r="BY116" i="1"/>
  <c r="AI124" i="1"/>
  <c r="AG124" i="1"/>
  <c r="BC80" i="1"/>
  <c r="F100" i="1"/>
  <c r="F88" i="1"/>
  <c r="AO80" i="1"/>
  <c r="AJ80" i="1"/>
  <c r="W84" i="1"/>
  <c r="S82" i="1"/>
  <c r="CT82" i="1"/>
  <c r="CM116" i="1"/>
  <c r="BD124" i="1"/>
  <c r="CQ122" i="1"/>
  <c r="CR120" i="1"/>
  <c r="AB118" i="1"/>
  <c r="BB84" i="1"/>
  <c r="AB82" i="1"/>
  <c r="CY121" i="1"/>
  <c r="X121" i="1" s="1"/>
  <c r="CZ121" i="1"/>
  <c r="Y121" i="1" s="1"/>
  <c r="U80" i="1"/>
  <c r="F106" i="1"/>
  <c r="CK26" i="1"/>
  <c r="BB48" i="1"/>
  <c r="AO124" i="1"/>
  <c r="R120" i="1"/>
  <c r="GK120" i="1" s="1"/>
  <c r="R119" i="1"/>
  <c r="GK119" i="1" s="1"/>
  <c r="CS119" i="1"/>
  <c r="CP119" i="1"/>
  <c r="O119" i="1" s="1"/>
  <c r="BZ124" i="1"/>
  <c r="AC124" i="1"/>
  <c r="CK116" i="1"/>
  <c r="AQ80" i="1"/>
  <c r="F94" i="1"/>
  <c r="AX84" i="1"/>
  <c r="T80" i="1"/>
  <c r="F105" i="1"/>
  <c r="AI80" i="1"/>
  <c r="V84" i="1"/>
  <c r="AS124" i="1"/>
  <c r="P121" i="1"/>
  <c r="CQ121" i="1"/>
  <c r="AH124" i="1"/>
  <c r="Q84" i="1"/>
  <c r="AD80" i="1"/>
  <c r="P122" i="1"/>
  <c r="CP122" i="1" s="1"/>
  <c r="O122" i="1" s="1"/>
  <c r="S120" i="1"/>
  <c r="CT120" i="1"/>
  <c r="Q120" i="1"/>
  <c r="CP120" i="1" s="1"/>
  <c r="O120" i="1" s="1"/>
  <c r="CR119" i="1"/>
  <c r="AD119" i="1"/>
  <c r="AB119" i="1" s="1"/>
  <c r="AP84" i="1"/>
  <c r="BY80" i="1"/>
  <c r="CI84" i="1"/>
  <c r="AT84" i="1"/>
  <c r="CH84" i="1"/>
  <c r="AC80" i="1"/>
  <c r="CE84" i="1"/>
  <c r="CF84" i="1"/>
  <c r="CJ80" i="1"/>
  <c r="BA84" i="1"/>
  <c r="AS84" i="1"/>
  <c r="AO48" i="1"/>
  <c r="CZ44" i="1"/>
  <c r="Y44" i="1" s="1"/>
  <c r="CY44" i="1"/>
  <c r="X44" i="1" s="1"/>
  <c r="GM44" i="1" s="1"/>
  <c r="R122" i="1"/>
  <c r="GK122" i="1" s="1"/>
  <c r="Q121" i="1"/>
  <c r="R118" i="1"/>
  <c r="BD84" i="1"/>
  <c r="CS82" i="1"/>
  <c r="BZ80" i="1"/>
  <c r="CG26" i="1"/>
  <c r="AX48" i="1"/>
  <c r="CR82" i="1"/>
  <c r="R82" i="1"/>
  <c r="CP45" i="1"/>
  <c r="O45" i="1" s="1"/>
  <c r="CY43" i="1"/>
  <c r="X43" i="1" s="1"/>
  <c r="CZ43" i="1"/>
  <c r="Y43" i="1" s="1"/>
  <c r="CQ82" i="1"/>
  <c r="CI48" i="1"/>
  <c r="BD48" i="1"/>
  <c r="AB46" i="1"/>
  <c r="AD44" i="1"/>
  <c r="AB44" i="1" s="1"/>
  <c r="P41" i="1"/>
  <c r="CQ41" i="1"/>
  <c r="CY41" i="1"/>
  <c r="X41" i="1" s="1"/>
  <c r="CZ41" i="1"/>
  <c r="Y41" i="1" s="1"/>
  <c r="U37" i="1"/>
  <c r="V30" i="1"/>
  <c r="CQ30" i="1"/>
  <c r="AB30" i="1"/>
  <c r="BC48" i="1"/>
  <c r="AU48" i="1"/>
  <c r="AQ48" i="1"/>
  <c r="CZ46" i="1"/>
  <c r="Y46" i="1" s="1"/>
  <c r="GO46" i="1" s="1"/>
  <c r="CS45" i="1"/>
  <c r="R45" i="1"/>
  <c r="GK45" i="1" s="1"/>
  <c r="CT44" i="1"/>
  <c r="R43" i="1"/>
  <c r="GK43" i="1" s="1"/>
  <c r="S42" i="1"/>
  <c r="CT42" i="1"/>
  <c r="CP42" i="1"/>
  <c r="O42" i="1" s="1"/>
  <c r="AB41" i="1"/>
  <c r="CR40" i="1"/>
  <c r="AB38" i="1"/>
  <c r="T37" i="1"/>
  <c r="W37" i="1"/>
  <c r="S37" i="1"/>
  <c r="CT37" i="1"/>
  <c r="AB36" i="1"/>
  <c r="S35" i="1"/>
  <c r="CT35" i="1"/>
  <c r="AP48" i="1"/>
  <c r="CQ46" i="1"/>
  <c r="CS44" i="1"/>
  <c r="R44" i="1"/>
  <c r="GK44" i="1" s="1"/>
  <c r="P43" i="1"/>
  <c r="CP43" i="1" s="1"/>
  <c r="O43" i="1" s="1"/>
  <c r="CQ43" i="1"/>
  <c r="R40" i="1"/>
  <c r="GK40" i="1" s="1"/>
  <c r="Q33" i="1"/>
  <c r="R33" i="1"/>
  <c r="GK33" i="1" s="1"/>
  <c r="CS33" i="1"/>
  <c r="AD33" i="1"/>
  <c r="R29" i="1"/>
  <c r="CS29" i="1"/>
  <c r="AD29" i="1"/>
  <c r="AB29" i="1" s="1"/>
  <c r="CR29" i="1"/>
  <c r="S40" i="1"/>
  <c r="CT40" i="1"/>
  <c r="P39" i="1"/>
  <c r="CQ39" i="1"/>
  <c r="CY39" i="1"/>
  <c r="X39" i="1" s="1"/>
  <c r="CZ39" i="1"/>
  <c r="Y39" i="1" s="1"/>
  <c r="W38" i="1"/>
  <c r="P37" i="1"/>
  <c r="CP37" i="1" s="1"/>
  <c r="O37" i="1" s="1"/>
  <c r="Q37" i="1"/>
  <c r="Q35" i="1"/>
  <c r="CX19" i="3"/>
  <c r="CX18" i="3"/>
  <c r="CX17" i="3"/>
  <c r="CX16" i="3"/>
  <c r="Q41" i="1"/>
  <c r="Q39" i="1"/>
  <c r="I38" i="1"/>
  <c r="V38" i="1" s="1"/>
  <c r="I36" i="1"/>
  <c r="U36" i="1" s="1"/>
  <c r="P35" i="1"/>
  <c r="S34" i="1"/>
  <c r="CT34" i="1"/>
  <c r="AB33" i="1"/>
  <c r="R32" i="1"/>
  <c r="GK32" i="1" s="1"/>
  <c r="CS32" i="1"/>
  <c r="CP32" i="1"/>
  <c r="O32" i="1" s="1"/>
  <c r="AB31" i="1"/>
  <c r="CX7" i="3"/>
  <c r="CX6" i="3"/>
  <c r="CX5" i="3"/>
  <c r="CX9" i="3"/>
  <c r="S29" i="1"/>
  <c r="CX4" i="3"/>
  <c r="CX8" i="3"/>
  <c r="I30" i="1"/>
  <c r="P33" i="1"/>
  <c r="CP33" i="1" s="1"/>
  <c r="O33" i="1" s="1"/>
  <c r="CR32" i="1"/>
  <c r="AD32" i="1"/>
  <c r="AB32" i="1" s="1"/>
  <c r="P31" i="1"/>
  <c r="CP31" i="1" s="1"/>
  <c r="O31" i="1" s="1"/>
  <c r="U30" i="1"/>
  <c r="CQ29" i="1"/>
  <c r="P29" i="1"/>
  <c r="CT32" i="1"/>
  <c r="CS31" i="1"/>
  <c r="R31" i="1"/>
  <c r="GK31" i="1" s="1"/>
  <c r="CX1" i="3"/>
  <c r="CT28" i="1"/>
  <c r="S28" i="1"/>
  <c r="CX2" i="3"/>
  <c r="GM33" i="1" l="1"/>
  <c r="GO33" i="1"/>
  <c r="GM46" i="1"/>
  <c r="AX26" i="1"/>
  <c r="F55" i="1"/>
  <c r="CE80" i="1"/>
  <c r="AV84" i="1"/>
  <c r="U124" i="1"/>
  <c r="AH116" i="1"/>
  <c r="CY82" i="1"/>
  <c r="X82" i="1" s="1"/>
  <c r="AK84" i="1" s="1"/>
  <c r="AF84" i="1"/>
  <c r="CZ82" i="1"/>
  <c r="Y82" i="1" s="1"/>
  <c r="AL84" i="1" s="1"/>
  <c r="GM31" i="1"/>
  <c r="GN31" i="1"/>
  <c r="Q30" i="1"/>
  <c r="R30" i="1"/>
  <c r="GK30" i="1" s="1"/>
  <c r="S30" i="1"/>
  <c r="W30" i="1"/>
  <c r="AJ48" i="1" s="1"/>
  <c r="GX30" i="1"/>
  <c r="CP35" i="1"/>
  <c r="O35" i="1" s="1"/>
  <c r="W36" i="1"/>
  <c r="GM42" i="1"/>
  <c r="AQ26" i="1"/>
  <c r="F58" i="1"/>
  <c r="U38" i="1"/>
  <c r="AH48" i="1" s="1"/>
  <c r="BD80" i="1"/>
  <c r="F109" i="1"/>
  <c r="F104" i="1"/>
  <c r="BA80" i="1"/>
  <c r="GM122" i="1"/>
  <c r="GP122" i="1"/>
  <c r="GO44" i="1"/>
  <c r="W80" i="1"/>
  <c r="F108" i="1"/>
  <c r="CY28" i="1"/>
  <c r="X28" i="1" s="1"/>
  <c r="CZ28" i="1"/>
  <c r="Y28" i="1" s="1"/>
  <c r="AF48" i="1"/>
  <c r="CY34" i="1"/>
  <c r="X34" i="1" s="1"/>
  <c r="CZ34" i="1"/>
  <c r="Y34" i="1" s="1"/>
  <c r="CP39" i="1"/>
  <c r="O39" i="1" s="1"/>
  <c r="CY35" i="1"/>
  <c r="X35" i="1" s="1"/>
  <c r="CZ35" i="1"/>
  <c r="Y35" i="1" s="1"/>
  <c r="CI80" i="1"/>
  <c r="AZ84" i="1"/>
  <c r="CH124" i="1"/>
  <c r="P124" i="1"/>
  <c r="CE124" i="1"/>
  <c r="AC116" i="1"/>
  <c r="CF124" i="1"/>
  <c r="BB80" i="1"/>
  <c r="F97" i="1"/>
  <c r="CP29" i="1"/>
  <c r="O29" i="1" s="1"/>
  <c r="GO32" i="1"/>
  <c r="GM32" i="1"/>
  <c r="CP34" i="1"/>
  <c r="O34" i="1" s="1"/>
  <c r="Q36" i="1"/>
  <c r="R36" i="1"/>
  <c r="GK36" i="1" s="1"/>
  <c r="S36" i="1"/>
  <c r="T36" i="1"/>
  <c r="P36" i="1"/>
  <c r="CP36" i="1" s="1"/>
  <c r="O36" i="1" s="1"/>
  <c r="CP28" i="1"/>
  <c r="O28" i="1" s="1"/>
  <c r="CY40" i="1"/>
  <c r="X40" i="1" s="1"/>
  <c r="CZ40" i="1"/>
  <c r="Y40" i="1" s="1"/>
  <c r="GK29" i="1"/>
  <c r="GO43" i="1"/>
  <c r="GM43" i="1"/>
  <c r="AP26" i="1"/>
  <c r="F57" i="1"/>
  <c r="AP154" i="1"/>
  <c r="AU26" i="1"/>
  <c r="F67" i="1"/>
  <c r="P30" i="1"/>
  <c r="V36" i="1"/>
  <c r="AI48" i="1" s="1"/>
  <c r="BD26" i="1"/>
  <c r="F73" i="1"/>
  <c r="BD154" i="1"/>
  <c r="GK82" i="1"/>
  <c r="AE84" i="1"/>
  <c r="GK118" i="1"/>
  <c r="AE124" i="1"/>
  <c r="AY84" i="1"/>
  <c r="CH80" i="1"/>
  <c r="F93" i="1"/>
  <c r="AP80" i="1"/>
  <c r="CP121" i="1"/>
  <c r="O121" i="1" s="1"/>
  <c r="AQ124" i="1"/>
  <c r="AQ154" i="1" s="1"/>
  <c r="BZ116" i="1"/>
  <c r="CG124" i="1"/>
  <c r="AP116" i="1"/>
  <c r="F133" i="1"/>
  <c r="AT116" i="1"/>
  <c r="F142" i="1"/>
  <c r="CY29" i="1"/>
  <c r="X29" i="1" s="1"/>
  <c r="CZ29" i="1"/>
  <c r="Y29" i="1" s="1"/>
  <c r="F101" i="1"/>
  <c r="AS80" i="1"/>
  <c r="CY120" i="1"/>
  <c r="X120" i="1" s="1"/>
  <c r="AK124" i="1" s="1"/>
  <c r="AF124" i="1"/>
  <c r="CZ120" i="1"/>
  <c r="Y120" i="1" s="1"/>
  <c r="AL124" i="1" s="1"/>
  <c r="V80" i="1"/>
  <c r="F107" i="1"/>
  <c r="AX80" i="1"/>
  <c r="F91" i="1"/>
  <c r="BB26" i="1"/>
  <c r="F61" i="1"/>
  <c r="BB154" i="1"/>
  <c r="AI116" i="1"/>
  <c r="V124" i="1"/>
  <c r="Q38" i="1"/>
  <c r="R38" i="1"/>
  <c r="GK38" i="1" s="1"/>
  <c r="S38" i="1"/>
  <c r="T38" i="1"/>
  <c r="P38" i="1"/>
  <c r="CP38" i="1" s="1"/>
  <c r="O38" i="1" s="1"/>
  <c r="GX38" i="1"/>
  <c r="CY37" i="1"/>
  <c r="X37" i="1" s="1"/>
  <c r="GO37" i="1" s="1"/>
  <c r="CZ37" i="1"/>
  <c r="Y37" i="1" s="1"/>
  <c r="CY42" i="1"/>
  <c r="X42" i="1" s="1"/>
  <c r="GO42" i="1" s="1"/>
  <c r="CZ42" i="1"/>
  <c r="Y42" i="1" s="1"/>
  <c r="BC26" i="1"/>
  <c r="F64" i="1"/>
  <c r="BC154" i="1"/>
  <c r="T30" i="1"/>
  <c r="AG48" i="1" s="1"/>
  <c r="GX36" i="1"/>
  <c r="CP40" i="1"/>
  <c r="O40" i="1" s="1"/>
  <c r="CP41" i="1"/>
  <c r="O41" i="1" s="1"/>
  <c r="CI26" i="1"/>
  <c r="AZ48" i="1"/>
  <c r="GM45" i="1"/>
  <c r="GO45" i="1"/>
  <c r="CP82" i="1"/>
  <c r="O82" i="1" s="1"/>
  <c r="AO26" i="1"/>
  <c r="F52" i="1"/>
  <c r="AO154" i="1"/>
  <c r="CF80" i="1"/>
  <c r="AW84" i="1"/>
  <c r="AT80" i="1"/>
  <c r="F102" i="1"/>
  <c r="AD124" i="1"/>
  <c r="F96" i="1"/>
  <c r="Q80" i="1"/>
  <c r="AS116" i="1"/>
  <c r="F141" i="1"/>
  <c r="GP119" i="1"/>
  <c r="GM119" i="1"/>
  <c r="AO116" i="1"/>
  <c r="F128" i="1"/>
  <c r="BD116" i="1"/>
  <c r="F149" i="1"/>
  <c r="T124" i="1"/>
  <c r="AG116" i="1"/>
  <c r="CI124" i="1"/>
  <c r="F144" i="1"/>
  <c r="BA116" i="1"/>
  <c r="W124" i="1"/>
  <c r="AJ116" i="1"/>
  <c r="AI26" i="1" l="1"/>
  <c r="V48" i="1"/>
  <c r="AQ22" i="1"/>
  <c r="AQ184" i="1"/>
  <c r="F164" i="1"/>
  <c r="AH26" i="1"/>
  <c r="U48" i="1"/>
  <c r="AF26" i="1"/>
  <c r="S48" i="1"/>
  <c r="AF80" i="1"/>
  <c r="S84" i="1"/>
  <c r="AB84" i="1"/>
  <c r="GM82" i="1"/>
  <c r="CA84" i="1" s="1"/>
  <c r="AG26" i="1"/>
  <c r="T48" i="1"/>
  <c r="F147" i="1"/>
  <c r="V116" i="1"/>
  <c r="GP121" i="1"/>
  <c r="GM121" i="1"/>
  <c r="AY80" i="1"/>
  <c r="F92" i="1"/>
  <c r="GM34" i="1"/>
  <c r="GO34" i="1"/>
  <c r="GN29" i="1"/>
  <c r="GM29" i="1"/>
  <c r="AZ80" i="1"/>
  <c r="F95" i="1"/>
  <c r="GM39" i="1"/>
  <c r="GO39" i="1"/>
  <c r="AJ26" i="1"/>
  <c r="W48" i="1"/>
  <c r="AK80" i="1"/>
  <c r="X84" i="1"/>
  <c r="AB124" i="1"/>
  <c r="CI116" i="1"/>
  <c r="AZ124" i="1"/>
  <c r="AW80" i="1"/>
  <c r="F90" i="1"/>
  <c r="AZ26" i="1"/>
  <c r="F59" i="1"/>
  <c r="AZ154" i="1"/>
  <c r="AQ116" i="1"/>
  <c r="F134" i="1"/>
  <c r="AY124" i="1"/>
  <c r="CH116" i="1"/>
  <c r="AD48" i="1"/>
  <c r="W116" i="1"/>
  <c r="F148" i="1"/>
  <c r="AO22" i="1"/>
  <c r="F158" i="1"/>
  <c r="AO184" i="1"/>
  <c r="GM41" i="1"/>
  <c r="GO41" i="1"/>
  <c r="BC22" i="1"/>
  <c r="F170" i="1"/>
  <c r="BC184" i="1"/>
  <c r="GM37" i="1"/>
  <c r="CZ38" i="1"/>
  <c r="Y38" i="1" s="1"/>
  <c r="CY38" i="1"/>
  <c r="X38" i="1" s="1"/>
  <c r="GO38" i="1" s="1"/>
  <c r="AL116" i="1"/>
  <c r="Y124" i="1"/>
  <c r="AX124" i="1"/>
  <c r="CG116" i="1"/>
  <c r="AE116" i="1"/>
  <c r="R124" i="1"/>
  <c r="BD22" i="1"/>
  <c r="BD184" i="1"/>
  <c r="F179" i="1"/>
  <c r="CP30" i="1"/>
  <c r="O30" i="1" s="1"/>
  <c r="AP22" i="1"/>
  <c r="F163" i="1"/>
  <c r="G16" i="2" s="1"/>
  <c r="G18" i="2" s="1"/>
  <c r="AP184" i="1"/>
  <c r="CZ36" i="1"/>
  <c r="Y36" i="1" s="1"/>
  <c r="CY36" i="1"/>
  <c r="X36" i="1" s="1"/>
  <c r="GM36" i="1" s="1"/>
  <c r="CE116" i="1"/>
  <c r="AV124" i="1"/>
  <c r="AK48" i="1"/>
  <c r="CY30" i="1"/>
  <c r="X30" i="1" s="1"/>
  <c r="CZ30" i="1"/>
  <c r="Y30" i="1" s="1"/>
  <c r="AL48" i="1" s="1"/>
  <c r="GM120" i="1"/>
  <c r="X124" i="1"/>
  <c r="AK116" i="1"/>
  <c r="AE80" i="1"/>
  <c r="R84" i="1"/>
  <c r="AC48" i="1"/>
  <c r="CF116" i="1"/>
  <c r="AW124" i="1"/>
  <c r="CJ48" i="1"/>
  <c r="AV80" i="1"/>
  <c r="F89" i="1"/>
  <c r="AD116" i="1"/>
  <c r="Q124" i="1"/>
  <c r="T116" i="1"/>
  <c r="F145" i="1"/>
  <c r="GO40" i="1"/>
  <c r="GM40" i="1"/>
  <c r="BB22" i="1"/>
  <c r="F167" i="1"/>
  <c r="BB184" i="1"/>
  <c r="S124" i="1"/>
  <c r="AF116" i="1"/>
  <c r="GM118" i="1"/>
  <c r="CA124" i="1" s="1"/>
  <c r="GP118" i="1"/>
  <c r="AE48" i="1"/>
  <c r="GN28" i="1"/>
  <c r="GM28" i="1"/>
  <c r="AB48" i="1"/>
  <c r="P116" i="1"/>
  <c r="F127" i="1"/>
  <c r="GO35" i="1"/>
  <c r="GM35" i="1"/>
  <c r="AL80" i="1"/>
  <c r="Y84" i="1"/>
  <c r="U116" i="1"/>
  <c r="F146" i="1"/>
  <c r="GP120" i="1"/>
  <c r="AL26" i="1" l="1"/>
  <c r="Y48" i="1"/>
  <c r="CC48" i="1"/>
  <c r="AB26" i="1"/>
  <c r="O48" i="1"/>
  <c r="CD124" i="1"/>
  <c r="BB18" i="1"/>
  <c r="F197" i="1"/>
  <c r="AW116" i="1"/>
  <c r="F130" i="1"/>
  <c r="BD18" i="1"/>
  <c r="F209" i="1"/>
  <c r="AO18" i="1"/>
  <c r="F188" i="1"/>
  <c r="W26" i="1"/>
  <c r="F72" i="1"/>
  <c r="W154" i="1"/>
  <c r="AB80" i="1"/>
  <c r="O84" i="1"/>
  <c r="GM38" i="1"/>
  <c r="AQ18" i="1"/>
  <c r="F194" i="1"/>
  <c r="Y80" i="1"/>
  <c r="F111" i="1"/>
  <c r="CA116" i="1"/>
  <c r="AR124" i="1"/>
  <c r="F131" i="1"/>
  <c r="AX116" i="1"/>
  <c r="AX154" i="1"/>
  <c r="AD26" i="1"/>
  <c r="Q48" i="1"/>
  <c r="O124" i="1"/>
  <c r="AB116" i="1"/>
  <c r="T26" i="1"/>
  <c r="F69" i="1"/>
  <c r="T154" i="1"/>
  <c r="S80" i="1"/>
  <c r="F99" i="1"/>
  <c r="GO36" i="1"/>
  <c r="U26" i="1"/>
  <c r="F70" i="1"/>
  <c r="U154" i="1"/>
  <c r="CB48" i="1"/>
  <c r="AC26" i="1"/>
  <c r="CH48" i="1"/>
  <c r="P48" i="1"/>
  <c r="CE48" i="1"/>
  <c r="CF48" i="1"/>
  <c r="X116" i="1"/>
  <c r="F150" i="1"/>
  <c r="AK26" i="1"/>
  <c r="X48" i="1"/>
  <c r="GM30" i="1"/>
  <c r="CA48" i="1" s="1"/>
  <c r="GN30" i="1"/>
  <c r="R116" i="1"/>
  <c r="F138" i="1"/>
  <c r="Y116" i="1"/>
  <c r="F151" i="1"/>
  <c r="AZ22" i="1"/>
  <c r="AZ184" i="1"/>
  <c r="F165" i="1"/>
  <c r="X80" i="1"/>
  <c r="F110" i="1"/>
  <c r="V26" i="1"/>
  <c r="F71" i="1"/>
  <c r="V154" i="1"/>
  <c r="AE26" i="1"/>
  <c r="R48" i="1"/>
  <c r="S116" i="1"/>
  <c r="F139" i="1"/>
  <c r="Q116" i="1"/>
  <c r="F136" i="1"/>
  <c r="CJ26" i="1"/>
  <c r="BA48" i="1"/>
  <c r="F98" i="1"/>
  <c r="R80" i="1"/>
  <c r="AV116" i="1"/>
  <c r="F129" i="1"/>
  <c r="AP18" i="1"/>
  <c r="F193" i="1"/>
  <c r="F215" i="1" s="1"/>
  <c r="BC18" i="1"/>
  <c r="F200" i="1"/>
  <c r="AY116" i="1"/>
  <c r="F132" i="1"/>
  <c r="AZ116" i="1"/>
  <c r="F135" i="1"/>
  <c r="CA80" i="1"/>
  <c r="AR84" i="1"/>
  <c r="S26" i="1"/>
  <c r="F63" i="1"/>
  <c r="S154" i="1"/>
  <c r="CA26" i="1" l="1"/>
  <c r="AR48" i="1"/>
  <c r="CC26" i="1"/>
  <c r="AT48" i="1"/>
  <c r="CB26" i="1"/>
  <c r="AS48" i="1"/>
  <c r="Q26" i="1"/>
  <c r="F60" i="1"/>
  <c r="Q154" i="1"/>
  <c r="P26" i="1"/>
  <c r="P154" i="1"/>
  <c r="F51" i="1"/>
  <c r="AR116" i="1"/>
  <c r="F152" i="1"/>
  <c r="F216" i="1" s="1"/>
  <c r="O80" i="1"/>
  <c r="F86" i="1"/>
  <c r="CH26" i="1"/>
  <c r="AY48" i="1"/>
  <c r="AX22" i="1"/>
  <c r="AX184" i="1"/>
  <c r="F161" i="1"/>
  <c r="AU124" i="1"/>
  <c r="CD116" i="1"/>
  <c r="Y26" i="1"/>
  <c r="F75" i="1"/>
  <c r="Y154" i="1"/>
  <c r="S22" i="1"/>
  <c r="F169" i="1"/>
  <c r="J16" i="2" s="1"/>
  <c r="J18" i="2" s="1"/>
  <c r="S184" i="1"/>
  <c r="CE26" i="1"/>
  <c r="AV48" i="1"/>
  <c r="BA26" i="1"/>
  <c r="F68" i="1"/>
  <c r="BA154" i="1"/>
  <c r="V22" i="1"/>
  <c r="V184" i="1"/>
  <c r="F177" i="1"/>
  <c r="U22" i="1"/>
  <c r="U184" i="1"/>
  <c r="F176" i="1"/>
  <c r="AR80" i="1"/>
  <c r="F112" i="1"/>
  <c r="R26" i="1"/>
  <c r="F62" i="1"/>
  <c r="R154" i="1"/>
  <c r="AZ18" i="1"/>
  <c r="F195" i="1"/>
  <c r="X26" i="1"/>
  <c r="F74" i="1"/>
  <c r="X154" i="1"/>
  <c r="CF26" i="1"/>
  <c r="AW48" i="1"/>
  <c r="T22" i="1"/>
  <c r="T184" i="1"/>
  <c r="F175" i="1"/>
  <c r="O116" i="1"/>
  <c r="F126" i="1"/>
  <c r="W22" i="1"/>
  <c r="F178" i="1"/>
  <c r="W184" i="1"/>
  <c r="O26" i="1"/>
  <c r="F50" i="1"/>
  <c r="O154" i="1"/>
  <c r="AW26" i="1" l="1"/>
  <c r="F54" i="1"/>
  <c r="AW154" i="1"/>
  <c r="AT26" i="1"/>
  <c r="F66" i="1"/>
  <c r="AT154" i="1"/>
  <c r="W18" i="1"/>
  <c r="F208" i="1"/>
  <c r="V18" i="1"/>
  <c r="F207" i="1"/>
  <c r="O22" i="1"/>
  <c r="F156" i="1"/>
  <c r="O184" i="1"/>
  <c r="U18" i="1"/>
  <c r="F206" i="1"/>
  <c r="AV26" i="1"/>
  <c r="F53" i="1"/>
  <c r="AV154" i="1"/>
  <c r="P22" i="1"/>
  <c r="F157" i="1"/>
  <c r="P184" i="1"/>
  <c r="T18" i="1"/>
  <c r="F205" i="1"/>
  <c r="Y22" i="1"/>
  <c r="Y184" i="1"/>
  <c r="F181" i="1"/>
  <c r="AU116" i="1"/>
  <c r="F143" i="1"/>
  <c r="AU154" i="1"/>
  <c r="AY26" i="1"/>
  <c r="F56" i="1"/>
  <c r="AY154" i="1"/>
  <c r="AS26" i="1"/>
  <c r="F65" i="1"/>
  <c r="AS154" i="1"/>
  <c r="AR26" i="1"/>
  <c r="F76" i="1"/>
  <c r="AR154" i="1"/>
  <c r="AX18" i="1"/>
  <c r="F191" i="1"/>
  <c r="X22" i="1"/>
  <c r="X184" i="1"/>
  <c r="F180" i="1"/>
  <c r="BA22" i="1"/>
  <c r="F174" i="1"/>
  <c r="BA184" i="1"/>
  <c r="R22" i="1"/>
  <c r="R184" i="1"/>
  <c r="F168" i="1"/>
  <c r="S18" i="1"/>
  <c r="F199" i="1"/>
  <c r="Q22" i="1"/>
  <c r="F166" i="1"/>
  <c r="Q184" i="1"/>
  <c r="AY22" i="1" l="1"/>
  <c r="F162" i="1"/>
  <c r="AY184" i="1"/>
  <c r="AS22" i="1"/>
  <c r="F171" i="1"/>
  <c r="E16" i="2" s="1"/>
  <c r="AS184" i="1"/>
  <c r="AW22" i="1"/>
  <c r="AW184" i="1"/>
  <c r="F160" i="1"/>
  <c r="Q18" i="1"/>
  <c r="F196" i="1"/>
  <c r="BA18" i="1"/>
  <c r="F204" i="1"/>
  <c r="X18" i="1"/>
  <c r="F210" i="1"/>
  <c r="AR22" i="1"/>
  <c r="F182" i="1"/>
  <c r="AR184" i="1"/>
  <c r="AV22" i="1"/>
  <c r="AV184" i="1"/>
  <c r="F159" i="1"/>
  <c r="AT22" i="1"/>
  <c r="F172" i="1"/>
  <c r="F16" i="2" s="1"/>
  <c r="F18" i="2" s="1"/>
  <c r="AT184" i="1"/>
  <c r="R18" i="1"/>
  <c r="F198" i="1"/>
  <c r="AU22" i="1"/>
  <c r="AU184" i="1"/>
  <c r="F173" i="1"/>
  <c r="H16" i="2" s="1"/>
  <c r="H18" i="2" s="1"/>
  <c r="Y18" i="1"/>
  <c r="F211" i="1"/>
  <c r="P18" i="1"/>
  <c r="F187" i="1"/>
  <c r="O18" i="1"/>
  <c r="F186" i="1"/>
  <c r="AT18" i="1" l="1"/>
  <c r="F202" i="1"/>
  <c r="AY18" i="1"/>
  <c r="F192" i="1"/>
  <c r="AU18" i="1"/>
  <c r="F203" i="1"/>
  <c r="AV18" i="1"/>
  <c r="F189" i="1"/>
  <c r="AW18" i="1"/>
  <c r="F190" i="1"/>
  <c r="AR18" i="1"/>
  <c r="F212" i="1"/>
  <c r="AS18" i="1"/>
  <c r="F201" i="1"/>
  <c r="F214" i="1" s="1"/>
  <c r="F213" i="1" s="1"/>
  <c r="I16" i="2"/>
  <c r="I18" i="2" s="1"/>
  <c r="E18" i="2"/>
</calcChain>
</file>

<file path=xl/sharedStrings.xml><?xml version="1.0" encoding="utf-8"?>
<sst xmlns="http://schemas.openxmlformats.org/spreadsheetml/2006/main" count="2517" uniqueCount="339">
  <si>
    <t>Smeta.RU  (495) 974-1589</t>
  </si>
  <si>
    <t>_PS_</t>
  </si>
  <si>
    <t>Smeta.RU</t>
  </si>
  <si>
    <t/>
  </si>
  <si>
    <t>Установка СП-0,4 кВ  в ТП</t>
  </si>
  <si>
    <t>МКС-997399/102/ЭОМ, МКС-911871/102/ЭОМ, МКС-985091/102/ЭОМ, И-18-00-162762/102/МС-ЭС1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</si>
  <si>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</si>
  <si>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</si>
  <si>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</si>
  <si>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</si>
  <si>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</si>
  <si>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</si>
  <si>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</si>
  <si>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</si>
  <si>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</si>
  <si>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</si>
  <si>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и монтажные работы</t>
  </si>
  <si>
    <t>1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</si>
  <si>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</si>
  <si>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</t>
  </si>
  <si>
    <t>100 отверстий</t>
  </si>
  <si>
    <t>ТСН-2001.6. Доп. 1-42. Сб. 69, т. 2, поз. 1</t>
  </si>
  <si>
    <t>)*1,2</t>
  </si>
  <si>
    <t>Ремонтно-строительные работы</t>
  </si>
  <si>
    <t>ТСН-2001.6-69. 69-1...69-49</t>
  </si>
  <si>
    <t>ТСН-2001.6-69-1</t>
  </si>
  <si>
    <t>Поправка: ТСН-2001.6. прил.2. п.3</t>
  </si>
  <si>
    <t>2</t>
  </si>
  <si>
    <t>6.69-9-3</t>
  </si>
  <si>
    <t>Заделка отверстий в бетонных перекрытиях в местах прохода трубопроводов</t>
  </si>
  <si>
    <t>ТСН-2001.6. Доп. 1-42. Сб. 69, т. 9, поз. 3</t>
  </si>
  <si>
    <t>2,1</t>
  </si>
  <si>
    <t>1.3-1-36</t>
  </si>
  <si>
    <t>Смеси бетонные, БСГ, тяжелого бетона на гранитном щебне, класс прочности В7,5 (М100); П3, фракция 5-20</t>
  </si>
  <si>
    <t>м3</t>
  </si>
  <si>
    <t>ТСН-2001.1. Доп. 1-42. Р. 3, о. 1, поз. 36</t>
  </si>
  <si>
    <t>3</t>
  </si>
  <si>
    <t>3.34-17-3</t>
  </si>
  <si>
    <t>Устройство трубопроводов из асбестоцементных труб с соединением манжетами полиэтиленовыми до 2-х отверстий</t>
  </si>
  <si>
    <t>1 канало-километр трубопровода</t>
  </si>
  <si>
    <t>ТСН-2001.3. Доп. 1-42. Сб. 34, т. 17, поз. 3</t>
  </si>
  <si>
    <t>Поправка: ТСН-2001.3. Пр.2. п.1  Наименование: Производство строительных работ в охранной зоне действующей воздушной линии электропередачи</t>
  </si>
  <si>
    <t>Строительные работы</t>
  </si>
  <si>
    <t>ТСН-2001.3-34. 34-17...34-28</t>
  </si>
  <si>
    <t>ТСН-2001.3-34-6</t>
  </si>
  <si>
    <t>Поправка: ТСН-2001.3. Пр.2. п.1</t>
  </si>
  <si>
    <t>4</t>
  </si>
  <si>
    <t>4.8-215-1</t>
  </si>
  <si>
    <t>Предохранитель, устанавливаемый на изолированном основании, на ток, до 100 А</t>
  </si>
  <si>
    <t>1  ШТ.</t>
  </si>
  <si>
    <t>ТСН-2001.4. Доп. 1-42. Сб. 8, т. 215, поз. 1</t>
  </si>
  <si>
    <t>Монтаж оборудования</t>
  </si>
  <si>
    <t>ТСН-2001.4-8. 8-188...8-272</t>
  </si>
  <si>
    <t>ТСН-2001.4-8-18</t>
  </si>
  <si>
    <t>Поправка: ТСН-2001.4. О.П. тб1. п.3</t>
  </si>
  <si>
    <t>5</t>
  </si>
  <si>
    <t>1.21-5-342</t>
  </si>
  <si>
    <t>Предохранители ПН-2 на номинальное напряжение 500 В, тип ПН-2-100</t>
  </si>
  <si>
    <t>шт.</t>
  </si>
  <si>
    <t>ТСН-2001.1. Доп. 1-42. Р. 21, о. 5, поз. 342</t>
  </si>
  <si>
    <t>Материалы монтажные</t>
  </si>
  <si>
    <t>ТСН-2001.1 Материалы монтажные</t>
  </si>
  <si>
    <t>ТСН-2001.1-2</t>
  </si>
  <si>
    <t>6</t>
  </si>
  <si>
    <t>4.8-216-10</t>
  </si>
  <si>
    <t>Ящик с одним трехполюсным рубильником, или трехполюсным рубильником и тремя предохранителями, или с тремя блоками "предохранитель-выключатель", или с тремя предохранителями, устанавливаемый на конструкции на стене или колонне, на ток до 100 А</t>
  </si>
  <si>
    <t>ТСН-2001.4. Доп. 1-42. Сб. 8, т. 216, поз. 10</t>
  </si>
  <si>
    <t>7</t>
  </si>
  <si>
    <t>4.8-288-6</t>
  </si>
  <si>
    <t>Трубы гофрированные поливинилхлоридные наружным диаметром 50 мм открыто по стенам и потолкам с установкой соединительных коробок</t>
  </si>
  <si>
    <t>100 м</t>
  </si>
  <si>
    <t>ТСН-2001.4. Доп. 1-42. Сб. 8, т. 288, поз. 6</t>
  </si>
  <si>
    <t>ТСН-2001.4-8. 8-288 (доп. 19)</t>
  </si>
  <si>
    <t>ТСН-2001.4-8-27</t>
  </si>
  <si>
    <t>7,1</t>
  </si>
  <si>
    <t>1.12-5-376</t>
  </si>
  <si>
    <t>Трубы электротехнические гофрированные, поливинилхлоридные, негорючие, с зондом, наружный диаметр 50 мм</t>
  </si>
  <si>
    <t>м</t>
  </si>
  <si>
    <t>ТСН-2001.1. Доп. 1-42. Р. 12, о. 5, поз. 376</t>
  </si>
  <si>
    <t>7,2</t>
  </si>
  <si>
    <t>3434200000</t>
  </si>
  <si>
    <t>Коробки соединительные</t>
  </si>
  <si>
    <t>7,3</t>
  </si>
  <si>
    <t>1.21-5-1140</t>
  </si>
  <si>
    <t>Держатели пластиковые с защелкой для крепления труб, рукавов и гибких вводов диаметром 50 мм</t>
  </si>
  <si>
    <t>100 шт.</t>
  </si>
  <si>
    <t>ТСН-2001.1. Доп. 1-42. Р. 21, о. 5, поз. 1140</t>
  </si>
  <si>
    <t>8</t>
  </si>
  <si>
    <t>4.8-175-5</t>
  </si>
  <si>
    <t>Затягивание проводов и кабелей в проложенные трубы и металлические рукава, провод первый одножильный или многожильный в общей оплетке, суммарное сечение до 70 мм2</t>
  </si>
  <si>
    <t>ТСН-2001.4. Доп. 1-42. Сб. 8, т. 175, поз. 5</t>
  </si>
  <si>
    <t>ТСН-2001.4-8. 8-155...8-184</t>
  </si>
  <si>
    <t>ТСН-2001.4-8-16</t>
  </si>
  <si>
    <t>9</t>
  </si>
  <si>
    <t>1.23-8-405</t>
  </si>
  <si>
    <t>Кабели силовые с медными жилами, напряжение 660 В, марка ВВГнг(А)-LS, число жил и сечение 4х35 мм2</t>
  </si>
  <si>
    <t>км</t>
  </si>
  <si>
    <t>ТСН-2001.1 Доп. 46, Р. 23, о. 8, поз. 405</t>
  </si>
  <si>
    <t>10</t>
  </si>
  <si>
    <t>4.8-90-1</t>
  </si>
  <si>
    <t>Заделки концевые в резиновой перчатке, заделка для кабелей напряжением до 1 кВ, сечение до 35 мм2</t>
  </si>
  <si>
    <t>ТСН-2001.4. Доп. 1-42. Сб. 8, т. 90, поз. 1</t>
  </si>
  <si>
    <t>ТСН-2001.4-8. 8-84...8-94</t>
  </si>
  <si>
    <t>ТСН-2001.4-8-5</t>
  </si>
  <si>
    <t>13</t>
  </si>
  <si>
    <t>1.21-5-1153</t>
  </si>
  <si>
    <t>Муфты концевые для кабелей с пластмассовой изоляцией и в пластмассовой оболочке на напряжение до 1000 В для внутренней и наружной установки, тип 4ПКВНтп-В-35/50, с винтовыми наконечниками</t>
  </si>
  <si>
    <t>КОМПЛЕКТ</t>
  </si>
  <si>
    <t>ТСН-2001.1. Доп. 1-42. Р. 21, о. 5, поз. 1153</t>
  </si>
  <si>
    <t>14</t>
  </si>
  <si>
    <t>4.8-237-17</t>
  </si>
  <si>
    <t>Кожух металлический для защиты вводов и электрооборудования</t>
  </si>
  <si>
    <t>1 кг</t>
  </si>
  <si>
    <t>ТСН-2001.4. Доп. 1-42. Сб. 8, т. 237, поз. 17</t>
  </si>
  <si>
    <t>15</t>
  </si>
  <si>
    <t>Данные поставщика</t>
  </si>
  <si>
    <t>Кожух для  защиты кабеля</t>
  </si>
  <si>
    <t>ШТ</t>
  </si>
  <si>
    <t>Материалы</t>
  </si>
  <si>
    <t>Материалы, изделия и конструкции</t>
  </si>
  <si>
    <t>[2 200 / 1,2 /  6,82] +  2% Заг.скл</t>
  </si>
  <si>
    <t>0</t>
  </si>
  <si>
    <t>17</t>
  </si>
  <si>
    <t>4.8-76-4</t>
  </si>
  <si>
    <t>Присоединение к зажимам жил проводов или кабелей, провод или кабель, сечение до 35 мм2</t>
  </si>
  <si>
    <t>ТСН-2001.4. Доп. 1-42. Сб. 8, т. 76, поз. 4</t>
  </si>
  <si>
    <t>ТСН-2001.4-8. 8-73...8-80</t>
  </si>
  <si>
    <t>ТСН-2001.4-8-3</t>
  </si>
  <si>
    <t>18</t>
  </si>
  <si>
    <t>4.8-187-7</t>
  </si>
  <si>
    <t>Проводник заземляющий открыто по строительным основаниям из полосовой стали, сечением 160 мм2</t>
  </si>
  <si>
    <t>ТСН-2001.4. Доп. 1-42. Сб. 8, т. 187, поз. 7</t>
  </si>
  <si>
    <t>ТСН-2001.4-8. 8-185...8-187</t>
  </si>
  <si>
    <t>ТСН-2001.4-8-17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</si>
  <si>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</si>
  <si>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</si>
  <si>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</si>
  <si>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</si>
  <si>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</si>
  <si>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</si>
  <si>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</si>
  <si>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</si>
  <si>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</si>
  <si>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</si>
  <si>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</si>
  <si>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</si>
  <si>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</si>
  <si>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</si>
  <si>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</si>
  <si>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</si>
  <si>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</si>
  <si>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</si>
  <si>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</si>
  <si>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</si>
  <si>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</si>
  <si>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</si>
  <si>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</si>
  <si>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</si>
  <si>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</si>
  <si>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</si>
  <si>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</si>
  <si>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</si>
  <si>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</si>
  <si>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</si>
  <si>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</si>
  <si>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</si>
  <si>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</si>
  <si>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</si>
  <si>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</si>
  <si>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</si>
  <si>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</si>
  <si>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</si>
  <si>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</si>
  <si>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</si>
  <si>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</si>
  <si>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</si>
  <si>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</si>
  <si>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</si>
  <si>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</si>
  <si>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</si>
  <si>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</si>
  <si>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</si>
  <si>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</si>
  <si>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</si>
  <si>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</si>
  <si>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</si>
  <si>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</si>
  <si>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</si>
  <si>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</si>
  <si>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16</t>
  </si>
  <si>
    <t>Шкаф питания СП-0,4 кВ</t>
  </si>
  <si>
    <t>Сметная стоимость оборудования</t>
  </si>
  <si>
    <t>ТСН-2001.13-1.</t>
  </si>
  <si>
    <t>ТСН-2001.13-1-1</t>
  </si>
  <si>
    <t>[39 920 / 1,2 /  5,14] +  3% Трансп +  1,2% Заг.скл</t>
  </si>
  <si>
    <t>1,2</t>
  </si>
  <si>
    <t>Пусконаладочные работы</t>
  </si>
  <si>
    <t>5.1-20-5</t>
  </si>
  <si>
    <t>Выключатель трехполюсный, с электромагнитным, тепловым или комбинированным расцепителем, номинальный ток до 200А</t>
  </si>
  <si>
    <t>ТСН-2001.5. Доп. 1-42. Сб. 1, т. 20, поз. 5</t>
  </si>
  <si>
    <t>МДС 81-35.2004 п.4.102 Затраты на проведение пусконаладочных работ в "холостую" ПЗ=0,8</t>
  </si>
  <si>
    <t>)*1,255*0,8</t>
  </si>
  <si>
    <t>ТСН-2001.5-1. 1-1...1-189</t>
  </si>
  <si>
    <t>ТСН-2001.5-1-1</t>
  </si>
  <si>
    <t>Поправка: ТСН-2001.5. р2. тб1. п. 5, ТСН-2001,5-1 ТЧ п.7,</t>
  </si>
  <si>
    <t>5.1-23-1</t>
  </si>
  <si>
    <t>Разъединитель трехполюсный напряжением до 20 кВ</t>
  </si>
  <si>
    <t>ТСН-2001.5. Доп. 1-42. Сб. 1, т. 23, поз. 1</t>
  </si>
  <si>
    <t>Поправка: ТСН-2001.5. р2. тб1. п. 5, ТСН-2001,5-1 ТЧ п.7</t>
  </si>
  <si>
    <t>19</t>
  </si>
  <si>
    <t>5.1-158-1</t>
  </si>
  <si>
    <t>Фазировка электрической линии или трансформатора с сетью напряжением до 1 кВ</t>
  </si>
  <si>
    <t>фазировка</t>
  </si>
  <si>
    <t>ТСН-2001.5. Доп. 1-42. Сб. 1, т. 158, поз. 1</t>
  </si>
  <si>
    <t>20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</si>
  <si>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</si>
  <si>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</si>
  <si>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измерение</t>
  </si>
  <si>
    <t>ТСН-2001.5. Доп. 1-42. Сб. 1, т. 162, поз. 1</t>
  </si>
  <si>
    <t>21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</si>
  <si>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</si>
  <si>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</si>
  <si>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</si>
  <si>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</si>
  <si>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</si>
  <si>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</si>
  <si>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</si>
  <si>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</si>
  <si>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</si>
  <si>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</si>
  <si>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</si>
  <si>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Базовый 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</si>
  <si>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</si>
  <si>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</si>
  <si>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</si>
  <si>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</si>
  <si>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</si>
  <si>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</si>
  <si>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</si>
  <si>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2.1-10-4</t>
  </si>
  <si>
    <t>ТСН-2001.2. Доп. 46. п.1-10-4 (101001)</t>
  </si>
  <si>
    <t>Компрессоры прицепные с двигателем внутреннего сгорания, производительность до 2,5 м3/мин, мощность двигателя до 23 кВт (31,3 л.с.)</t>
  </si>
  <si>
    <t>маш.-ч.</t>
  </si>
  <si>
    <t>2.1-30-54</t>
  </si>
  <si>
    <t>ТСН-2001.2. Доп. 1-42, п. 1-30-54 (308901)</t>
  </si>
  <si>
    <t>Молотки отбойные</t>
  </si>
  <si>
    <t>1.1-1-132</t>
  </si>
  <si>
    <t>ТСН-2001.1. Доп. 1-42. Р. 1, о. 1, поз. 132</t>
  </si>
  <si>
    <t>Гвозди строительные</t>
  </si>
  <si>
    <t>т</t>
  </si>
  <si>
    <t>1.1-1-221</t>
  </si>
  <si>
    <t>ТСН-2001.1. Доп. 1-42. Р. 1, о. 1, поз. 221</t>
  </si>
  <si>
    <t>Доски хвойных пород, обрезные, длина 2-6,5 м, сорт II, толщина 25-32 мм</t>
  </si>
  <si>
    <t>1.1-1-77</t>
  </si>
  <si>
    <t>ТСН-2001.1. Доп. 1-42. Р. 1, о. 1, поз. 77</t>
  </si>
  <si>
    <t>Бруски хвойных пород обрезные, длина 2-6,5 м, сорт II, толщина 50-60 мм</t>
  </si>
  <si>
    <t>1.1-1-955</t>
  </si>
  <si>
    <t>ТСН-2001.1. Доп. 1-42. Р. 1, о. 1, поз. 955</t>
  </si>
  <si>
    <t>Проволока стальная вязальная</t>
  </si>
  <si>
    <t>1.12-3-25</t>
  </si>
  <si>
    <t>ТСН-2001.1 Доп. 49, Р. 12, о. 3, поз. 25</t>
  </si>
  <si>
    <t>Трубы хризотилцементные безнапорные, марка БНТ, диаметр условного прохода 100 мм, внутренний диаметр 100 мм</t>
  </si>
  <si>
    <t>1.12-5-115</t>
  </si>
  <si>
    <t>ТСН-2001.1. Доп. 1-42. Р. 12, о. 5, поз. 115</t>
  </si>
  <si>
    <t>Муфты полиэтиленовые, диаметр 100 мм</t>
  </si>
  <si>
    <t>10 шт.</t>
  </si>
  <si>
    <t>9999990006</t>
  </si>
  <si>
    <t>Стоимость прочих материалов (ЭСН)</t>
  </si>
  <si>
    <t>руб.</t>
  </si>
  <si>
    <t>5745010000</t>
  </si>
  <si>
    <t>Бетон (класс по проекту)</t>
  </si>
  <si>
    <t>2248200000</t>
  </si>
  <si>
    <t>Трубы поливинилхлоридные гофрированные</t>
  </si>
  <si>
    <t>3449651000</t>
  </si>
  <si>
    <t>Держатели пластиковые для труб</t>
  </si>
  <si>
    <t>Поправка: ТСН-2001.6. прил.2. п.3  Наименование: При выполнении работ в охранной зоне воздушных линий электропередач, в местах прохода коммуникаций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</si>
  <si>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</si>
  <si>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</si>
  <si>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</si>
  <si>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</si>
  <si>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</si>
  <si>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</si>
  <si>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</si>
  <si>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</si>
  <si>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</si>
  <si>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</si>
  <si>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</si>
  <si>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</si>
  <si>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</si>
  <si>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</si>
  <si>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</si>
  <si>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</si>
  <si>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</si>
  <si>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</si>
  <si>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</si>
  <si>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</si>
  <si>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</si>
  <si>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</si>
  <si>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</si>
  <si>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</si>
  <si>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</si>
  <si>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</si>
  <si>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</si>
  <si>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</si>
  <si>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r>
      <t>6.69-2-1</t>
    </r>
    <r>
      <rPr>
        <i/>
        <sz val="10"/>
        <rFont val="Arial"/>
        <family val="2"/>
        <charset val="204"/>
      </rPr>
      <t xml:space="preserve">
Поправка: ТСН-2001.6. прил.2. п.3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</si>
  <si>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</si>
  <si>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</si>
  <si>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</si>
  <si>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</si>
  <si>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</si>
  <si>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</si>
  <si>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</si>
  <si>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</si>
  <si>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</si>
  <si>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</si>
  <si>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6.69-9-3</t>
    </r>
    <r>
      <rPr>
        <i/>
        <sz val="10"/>
        <rFont val="Arial"/>
        <family val="2"/>
        <charset val="204"/>
      </rPr>
      <t xml:space="preserve">
Поправка: ТСН-2001.6. прил.2. п.3</t>
    </r>
  </si>
  <si>
    <t>МР</t>
  </si>
  <si>
    <r>
      <t>3.34-17-3</t>
    </r>
    <r>
      <rPr>
        <i/>
        <sz val="10"/>
        <rFont val="Arial"/>
        <family val="2"/>
        <charset val="204"/>
      </rPr>
      <t xml:space="preserve">
Поправка: ТСН-2001.3. Пр.2. п.1</t>
    </r>
  </si>
  <si>
    <r>
      <t>4.8-215-1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</si>
  <si>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4.8-216-10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</si>
  <si>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4.8-288-6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</si>
  <si>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4.8-175-5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</si>
  <si>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4.8-90-1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</si>
  <si>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4.8-237-17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</si>
  <si>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Кожух для  защиты кабеля</t>
    </r>
    <r>
      <rPr>
        <i/>
        <sz val="10"/>
        <rFont val="Arial"/>
        <family val="2"/>
        <charset val="204"/>
      </rPr>
      <t xml:space="preserve">
274,20 = [2 200 / 1,2 /  6,82] +  2% Заг.скл</t>
    </r>
  </si>
  <si>
    <r>
      <t>4.8-76-4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</si>
  <si>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4.8-187-7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</si>
  <si>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t xml:space="preserve">   Итого по ТСН-2001.16</t>
  </si>
  <si>
    <t xml:space="preserve">   Итого возвратных сумм</t>
  </si>
  <si>
    <r>
      <t>ОБОРУДОВАНИЕ:
Шкаф питания СП-0,4 кВ</t>
    </r>
    <r>
      <rPr>
        <i/>
        <sz val="10"/>
        <color rgb="FF821E82"/>
        <rFont val="Arial"/>
        <family val="2"/>
        <charset val="204"/>
      </rPr>
      <t xml:space="preserve">
6 746,27 = [39 920 / 1,2 /  5,14] +  3% Трансп +  1,2% Заг.скл</t>
    </r>
  </si>
  <si>
    <r>
      <t>5.1-20-5</t>
    </r>
    <r>
      <rPr>
        <i/>
        <sz val="10"/>
        <rFont val="Arial"/>
        <family val="2"/>
        <charset val="204"/>
      </rPr>
      <t xml:space="preserve">
Поправка: ТСН-2001.5. р2. тб1. п. 5, ТСН-2001,5-1 ТЧ п.7,</t>
    </r>
  </si>
  <si>
    <r>
      <t>5.1-23-1</t>
    </r>
    <r>
      <rPr>
        <i/>
        <sz val="10"/>
        <rFont val="Arial"/>
        <family val="2"/>
        <charset val="204"/>
      </rPr>
      <t xml:space="preserve">
Поправка: ТСН-2001.5. р2. тб1. п. 5, ТСН-2001,5-1 ТЧ п.7</t>
    </r>
  </si>
  <si>
    <r>
      <t>5.1-158-1</t>
    </r>
    <r>
      <rPr>
        <i/>
        <sz val="10"/>
        <rFont val="Arial"/>
        <family val="2"/>
        <charset val="204"/>
      </rPr>
      <t xml:space="preserve">
Поправка: ТСН-2001.5. р2. тб1. п. 5, ТСН-2001,5-1 ТЧ п.7</t>
    </r>
  </si>
  <si>
    <r>
      <t>5.1-162-1</t>
    </r>
    <r>
      <rPr>
        <i/>
        <sz val="10"/>
        <rFont val="Arial"/>
        <family val="2"/>
        <charset val="204"/>
      </rPr>
      <t xml:space="preserve">
Поправка: ТСН-2001.5. р2. тб1. п. 5, ТСН-2001,5-1 ТЧ п.7</t>
    </r>
  </si>
  <si>
    <r>
      <t>5.1-152-1</t>
    </r>
    <r>
      <rPr>
        <i/>
        <sz val="10"/>
        <rFont val="Arial"/>
        <family val="2"/>
        <charset val="204"/>
      </rPr>
      <t xml:space="preserve">
Поправка: ТСН-2001.5. р2. тб1. п. 5, ТСН-2001,5-1 ТЧ п.7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</si>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</sst>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4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6" fillId="0" borderId="6" xfId="0" applyFont="1" applyBorder="1"/>
    <xf numFmtId="164" fontId="16" fillId="0" borderId="6" xfId="0" applyNumberFormat="1" applyFont="1" applyBorder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9" fillId="0" borderId="5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right" wrapText="1"/>
    </xf>
    <xf numFmtId="0" fontId="19" fillId="0" borderId="5" xfId="0" applyFont="1" applyBorder="1" applyAlignment="1">
      <alignment horizontal="right"/>
    </xf>
    <xf numFmtId="164" fontId="19" fillId="0" borderId="5" xfId="0" applyNumberFormat="1" applyFont="1" applyBorder="1" applyAlignment="1">
      <alignment horizontal="right"/>
    </xf>
    <xf numFmtId="0" fontId="19" fillId="0" borderId="5" xfId="0" applyFont="1" applyBorder="1" applyAlignment="1">
      <alignment horizontal="right" wrapText="1"/>
    </xf>
    <xf numFmtId="0" fontId="22" fillId="0" borderId="6" xfId="0" applyFont="1" applyBorder="1"/>
    <xf numFmtId="0" fontId="23" fillId="0" borderId="6" xfId="0" applyFont="1" applyBorder="1"/>
    <xf numFmtId="164" fontId="23" fillId="0" borderId="6" xfId="0" applyNumberFormat="1" applyFont="1" applyBorder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32"/>
  <sheetViews>
    <sheetView tabSelected="1" topLeftCell="A4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1.28515625" bestFit="1" customWidth="1"/>
    <col min="7" max="7" width="8.5703125" bestFit="1" customWidth="1"/>
    <col min="10" max="10" width="9.5703125" bestFit="1" customWidth="1"/>
    <col min="11" max="11" width="10.140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0" t="s">
        <v>279</v>
      </c>
      <c r="K2" s="20"/>
    </row>
    <row r="3" spans="1:11" ht="16.5" x14ac:dyDescent="0.25">
      <c r="A3" s="12"/>
      <c r="B3" s="13" t="s">
        <v>277</v>
      </c>
      <c r="C3" s="13"/>
      <c r="D3" s="13"/>
      <c r="E3" s="13"/>
      <c r="F3" s="11"/>
      <c r="G3" s="13" t="s">
        <v>278</v>
      </c>
      <c r="H3" s="13"/>
      <c r="I3" s="13"/>
      <c r="J3" s="13"/>
      <c r="K3" s="13"/>
    </row>
    <row r="4" spans="1:11" ht="14.25" x14ac:dyDescent="0.2">
      <c r="A4" s="11"/>
      <c r="B4" s="14"/>
      <c r="C4" s="14"/>
      <c r="D4" s="14"/>
      <c r="E4" s="14"/>
      <c r="F4" s="11"/>
      <c r="G4" s="14"/>
      <c r="H4" s="14"/>
      <c r="I4" s="14"/>
      <c r="J4" s="14"/>
      <c r="K4" s="14"/>
    </row>
    <row r="5" spans="1:11" ht="14.25" x14ac:dyDescent="0.2">
      <c r="A5" s="15"/>
      <c r="B5" s="15"/>
      <c r="C5" s="16"/>
      <c r="D5" s="16"/>
      <c r="E5" s="16"/>
      <c r="F5" s="11"/>
      <c r="G5" s="17"/>
      <c r="H5" s="16"/>
      <c r="I5" s="16"/>
      <c r="J5" s="16"/>
      <c r="K5" s="17"/>
    </row>
    <row r="6" spans="1:11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4" t="str">
        <f>CONCATENATE("______________________ ", IF(Source!AH12&lt;&gt;"", Source!AH12, ""))</f>
        <v xml:space="preserve">______________________ </v>
      </c>
      <c r="H6" s="14"/>
      <c r="I6" s="14"/>
      <c r="J6" s="14"/>
      <c r="K6" s="14"/>
    </row>
    <row r="7" spans="1:11" ht="14.25" x14ac:dyDescent="0.2">
      <c r="A7" s="18"/>
      <c r="B7" s="19" t="s">
        <v>280</v>
      </c>
      <c r="C7" s="19"/>
      <c r="D7" s="19"/>
      <c r="E7" s="19"/>
      <c r="F7" s="11"/>
      <c r="G7" s="19" t="s">
        <v>280</v>
      </c>
      <c r="H7" s="19"/>
      <c r="I7" s="19"/>
      <c r="J7" s="19"/>
      <c r="K7" s="19"/>
    </row>
    <row r="9" spans="1:11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5.75" x14ac:dyDescent="0.25">
      <c r="A10" s="21" t="str">
        <f>IF(Source!G12&lt;&gt;"Новый объект", Source!G12, "")</f>
        <v>Установка СП-0,4 кВ  в ТП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2" t="s">
        <v>281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15.75" x14ac:dyDescent="0.25">
      <c r="A13" s="21" t="str">
        <f>CONCATENATE( "ЛОКАЛЬНАЯ СМЕТА № ",IF(Source!F12&lt;&gt;"Новый объект", Source!F12, ""))</f>
        <v>ЛОКАЛЬНАЯ СМЕТА № 110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">
      <c r="A16" s="25" t="s">
        <v>282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7" ht="14.2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37" ht="14.25" x14ac:dyDescent="0.2">
      <c r="A18" s="27" t="str">
        <f>CONCATENATE( "Основание: чертежи № ", Source!J12)</f>
        <v>Основание: чертежи № МКС-997399/102/ЭОМ, МКС-911871/102/ЭОМ, МКС-985091/102/ЭОМ, И-18-00-162762/102/МС-ЭС1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AK18" s="38" t="str">
        <f>CONCATENATE( "Основание: чертежи № ", Source!J12)</f>
        <v>Основание: чертежи № МКС-997399/102/ЭОМ, МКС-911871/102/ЭОМ, МКС-985091/102/ЭОМ, И-18-00-162762/102/МС-ЭС1</v>
      </c>
    </row>
    <row r="19" spans="1:37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37" ht="71.25" x14ac:dyDescent="0.2">
      <c r="A20" s="11"/>
      <c r="B20" s="11"/>
      <c r="C20" s="11"/>
      <c r="D20" s="11"/>
      <c r="E20" s="11"/>
      <c r="F20" s="11"/>
      <c r="G20" s="11"/>
      <c r="H20" s="11"/>
      <c r="I20" s="29" t="s">
        <v>283</v>
      </c>
      <c r="J20" s="29" t="s">
        <v>284</v>
      </c>
      <c r="K20" s="11"/>
    </row>
    <row r="21" spans="1:37" ht="15" x14ac:dyDescent="0.25">
      <c r="A21" s="11"/>
      <c r="B21" s="11"/>
      <c r="C21" s="11"/>
      <c r="D21" s="11"/>
      <c r="E21" s="30" t="s">
        <v>285</v>
      </c>
      <c r="F21" s="30"/>
      <c r="G21" s="30"/>
      <c r="H21" s="30"/>
      <c r="I21" s="31">
        <f>SUM(O1:O225)/1000</f>
        <v>11.982839999999999</v>
      </c>
      <c r="J21" s="31">
        <f>(Source!F213/1000)</f>
        <v>91.182199999999995</v>
      </c>
      <c r="K21" s="32" t="s">
        <v>335</v>
      </c>
    </row>
    <row r="22" spans="1:37" ht="14.25" x14ac:dyDescent="0.2">
      <c r="A22" s="11"/>
      <c r="B22" s="11"/>
      <c r="C22" s="11"/>
      <c r="D22" s="11"/>
      <c r="E22" s="14" t="s">
        <v>42</v>
      </c>
      <c r="F22" s="14"/>
      <c r="G22" s="14"/>
      <c r="H22" s="14"/>
      <c r="I22" s="33">
        <f>SUM(X1:X225)/1000</f>
        <v>0.38267999999999996</v>
      </c>
      <c r="J22" s="33">
        <f>(Source!F201)/1000</f>
        <v>7.1776999999999997</v>
      </c>
      <c r="K22" s="11" t="s">
        <v>335</v>
      </c>
    </row>
    <row r="23" spans="1:37" ht="14.25" x14ac:dyDescent="0.2">
      <c r="A23" s="11"/>
      <c r="B23" s="11"/>
      <c r="C23" s="11"/>
      <c r="D23" s="11"/>
      <c r="E23" s="14" t="s">
        <v>286</v>
      </c>
      <c r="F23" s="14"/>
      <c r="G23" s="14"/>
      <c r="H23" s="14"/>
      <c r="I23" s="33">
        <f>SUM(Y1:Y225)/1000</f>
        <v>4.5042399999999994</v>
      </c>
      <c r="J23" s="33">
        <f>(Source!F202)/1000</f>
        <v>41.481550000000006</v>
      </c>
      <c r="K23" s="11" t="s">
        <v>335</v>
      </c>
    </row>
    <row r="24" spans="1:37" ht="14.25" x14ac:dyDescent="0.2">
      <c r="A24" s="11"/>
      <c r="B24" s="11"/>
      <c r="C24" s="11"/>
      <c r="D24" s="11"/>
      <c r="E24" s="14" t="s">
        <v>188</v>
      </c>
      <c r="F24" s="14"/>
      <c r="G24" s="14"/>
      <c r="H24" s="14"/>
      <c r="I24" s="33">
        <f>SUM(Z1:Z225)/1000</f>
        <v>6.7462700000000009</v>
      </c>
      <c r="J24" s="33">
        <f>(Source!F193)/1000</f>
        <v>34.675830000000005</v>
      </c>
      <c r="K24" s="11" t="s">
        <v>335</v>
      </c>
    </row>
    <row r="25" spans="1:37" ht="14.25" x14ac:dyDescent="0.2">
      <c r="A25" s="11"/>
      <c r="B25" s="11"/>
      <c r="C25" s="11"/>
      <c r="D25" s="11"/>
      <c r="E25" s="14" t="s">
        <v>287</v>
      </c>
      <c r="F25" s="14"/>
      <c r="G25" s="14"/>
      <c r="H25" s="14"/>
      <c r="I25" s="33">
        <f>SUM(AA1:AA225)/1000</f>
        <v>0.34964999999999996</v>
      </c>
      <c r="J25" s="33">
        <f>(Source!F216+Source!F204)/1000</f>
        <v>7.8471200000000003</v>
      </c>
      <c r="K25" s="11" t="s">
        <v>335</v>
      </c>
    </row>
    <row r="26" spans="1:37" ht="14.25" x14ac:dyDescent="0.2">
      <c r="A26" s="11"/>
      <c r="B26" s="11"/>
      <c r="C26" s="11"/>
      <c r="D26" s="11"/>
      <c r="E26" s="14" t="s">
        <v>288</v>
      </c>
      <c r="F26" s="14"/>
      <c r="G26" s="14"/>
      <c r="H26" s="14"/>
      <c r="I26" s="33">
        <f>SUM(W1:W225)/1000</f>
        <v>0.5398400000000001</v>
      </c>
      <c r="J26" s="33">
        <f>(Source!F199+ Source!F198)/1000</f>
        <v>14.068239999999999</v>
      </c>
      <c r="K26" s="11" t="s">
        <v>335</v>
      </c>
    </row>
    <row r="27" spans="1:37" ht="14.25" x14ac:dyDescent="0.2">
      <c r="A27" s="11"/>
      <c r="B27" s="11"/>
      <c r="C27" s="11"/>
      <c r="D27" s="11"/>
      <c r="E27" s="14" t="s">
        <v>289</v>
      </c>
      <c r="F27" s="14"/>
      <c r="G27" s="14"/>
      <c r="H27" s="14"/>
      <c r="I27" s="33">
        <f>SUM(AB1:AB225)</f>
        <v>39.212292119999994</v>
      </c>
      <c r="J27" s="33"/>
      <c r="K27" s="11" t="s">
        <v>238</v>
      </c>
    </row>
    <row r="28" spans="1:37" ht="14.25" hidden="1" x14ac:dyDescent="0.2">
      <c r="A28" s="11"/>
      <c r="B28" s="11"/>
      <c r="C28" s="11"/>
      <c r="D28" s="11"/>
      <c r="E28" s="34" t="s">
        <v>290</v>
      </c>
      <c r="F28" s="34"/>
      <c r="G28" s="34"/>
      <c r="H28" s="34"/>
      <c r="I28" s="33"/>
      <c r="J28" s="33"/>
      <c r="K28" s="11"/>
    </row>
    <row r="29" spans="1:37" ht="14.25" hidden="1" x14ac:dyDescent="0.2">
      <c r="A29" s="11"/>
      <c r="B29" s="11"/>
      <c r="C29" s="11"/>
      <c r="D29" s="11"/>
      <c r="E29" s="35" t="s">
        <v>173</v>
      </c>
      <c r="F29" s="35"/>
      <c r="G29" s="35"/>
      <c r="H29" s="35"/>
      <c r="I29" s="33">
        <f>SUM(AE1:AE225)/1000</f>
        <v>0</v>
      </c>
      <c r="J29" s="33">
        <f>SUM(AF1:AF225)/1000</f>
        <v>0</v>
      </c>
      <c r="K29" s="11" t="s">
        <v>335</v>
      </c>
    </row>
    <row r="30" spans="1:37" ht="14.25" x14ac:dyDescent="0.2">
      <c r="A30" s="11"/>
      <c r="B30" s="11"/>
      <c r="C30" s="11"/>
      <c r="D30" s="11"/>
      <c r="E30" s="11"/>
      <c r="F30" s="17"/>
      <c r="G30" s="17"/>
      <c r="H30" s="17"/>
      <c r="I30" s="33"/>
      <c r="J30" s="33"/>
      <c r="K30" s="11"/>
    </row>
    <row r="31" spans="1:37" ht="14.25" x14ac:dyDescent="0.2">
      <c r="A31" s="11" t="s">
        <v>302</v>
      </c>
      <c r="B31" s="11"/>
      <c r="C31" s="11"/>
      <c r="D31" s="11"/>
      <c r="E31" s="11"/>
      <c r="F31" s="17"/>
      <c r="G31" s="17"/>
      <c r="H31" s="17"/>
      <c r="I31" s="33"/>
      <c r="J31" s="33"/>
      <c r="K31" s="11"/>
    </row>
    <row r="32" spans="1:37" ht="14.25" x14ac:dyDescent="0.2">
      <c r="A32" s="27" t="s">
        <v>303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K32" s="38" t="s">
        <v>303</v>
      </c>
    </row>
    <row r="33" spans="1:28" ht="114" x14ac:dyDescent="0.2">
      <c r="A33" s="36" t="s">
        <v>291</v>
      </c>
      <c r="B33" s="36" t="s">
        <v>292</v>
      </c>
      <c r="C33" s="36" t="s">
        <v>293</v>
      </c>
      <c r="D33" s="36" t="s">
        <v>294</v>
      </c>
      <c r="E33" s="36" t="s">
        <v>295</v>
      </c>
      <c r="F33" s="36" t="s">
        <v>296</v>
      </c>
      <c r="G33" s="37" t="s">
        <v>297</v>
      </c>
      <c r="H33" s="37" t="s">
        <v>298</v>
      </c>
      <c r="I33" s="36" t="s">
        <v>299</v>
      </c>
      <c r="J33" s="36" t="s">
        <v>300</v>
      </c>
      <c r="K33" s="36" t="s">
        <v>301</v>
      </c>
    </row>
    <row r="34" spans="1:28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</row>
    <row r="36" spans="1:28" ht="16.5" x14ac:dyDescent="0.25">
      <c r="A36" s="39" t="str">
        <f>CONCATENATE("Локальная смета: ",IF(Source!G20&lt;&gt;"Новая локальная смета", Source!G20, ""))</f>
        <v xml:space="preserve">Локальная смета: 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8" spans="1:28" ht="16.5" x14ac:dyDescent="0.25">
      <c r="A38" s="39" t="str">
        <f>CONCATENATE("Раздел: ",IF(Source!G24&lt;&gt;"Новый раздел", Source!G24, ""))</f>
        <v>Раздел: Строительные и монтажные работы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28" ht="57" x14ac:dyDescent="0.2">
      <c r="A39" s="40">
        <v>1</v>
      </c>
      <c r="B39" s="40" t="s">
        <v>304</v>
      </c>
      <c r="C39" s="40" t="s">
        <v>19</v>
      </c>
      <c r="D39" s="41" t="str">
        <f>Source!H28</f>
        <v>100 отверстий</v>
      </c>
      <c r="E39" s="10">
        <f>Source!I28</f>
        <v>0.02</v>
      </c>
      <c r="F39" s="43"/>
      <c r="G39" s="42"/>
      <c r="H39" s="10"/>
      <c r="I39" s="43"/>
      <c r="J39" s="10"/>
      <c r="K39" s="43"/>
      <c r="Q39">
        <f>ROUND((Source!DN28/100)*ROUND((ROUND((Source!AF28*Source!AV28*Source!I28),2)),2), 2)</f>
        <v>42.92</v>
      </c>
      <c r="R39">
        <f>Source!X28</f>
        <v>921.94</v>
      </c>
      <c r="S39">
        <f>ROUND((Source!DO28/100)*ROUND((ROUND((Source!AF28*Source!AV28*Source!I28),2)),2), 2)</f>
        <v>33.020000000000003</v>
      </c>
      <c r="T39">
        <f>Source!Y28</f>
        <v>503.99</v>
      </c>
      <c r="U39">
        <f>ROUND((175/100)*ROUND((ROUND((Source!AE28*Source!AV28*Source!I28),2)),2), 2)</f>
        <v>44.22</v>
      </c>
      <c r="V39">
        <f>ROUND((160/100)*ROUND(ROUND((ROUND((Source!AE28*Source!AV28*Source!I28),2)*Source!BS28),2), 2), 2)</f>
        <v>1053.6600000000001</v>
      </c>
    </row>
    <row r="40" spans="1:28" x14ac:dyDescent="0.2">
      <c r="C40" s="44" t="str">
        <f>"Объем: "&amp;Source!I28&amp;"=2/"&amp;"100"</f>
        <v>Объем: 0,02=2/100</v>
      </c>
    </row>
    <row r="41" spans="1:28" ht="14.25" x14ac:dyDescent="0.2">
      <c r="A41" s="40"/>
      <c r="B41" s="40"/>
      <c r="C41" s="40" t="s">
        <v>305</v>
      </c>
      <c r="D41" s="41"/>
      <c r="E41" s="10"/>
      <c r="F41" s="43">
        <f>Source!AO28</f>
        <v>1877.26</v>
      </c>
      <c r="G41" s="42" t="str">
        <f>Source!DG28</f>
        <v>)*1,2</v>
      </c>
      <c r="H41" s="10">
        <f>Source!AV28</f>
        <v>1.0469999999999999</v>
      </c>
      <c r="I41" s="43">
        <f>ROUND((ROUND((Source!AF28*Source!AV28*Source!I28),2)),2)</f>
        <v>47.17</v>
      </c>
      <c r="J41" s="10">
        <f>IF(Source!BA28&lt;&gt; 0, Source!BA28, 1)</f>
        <v>26.06</v>
      </c>
      <c r="K41" s="43">
        <f>Source!S28</f>
        <v>1229.25</v>
      </c>
      <c r="W41">
        <f>I41</f>
        <v>47.17</v>
      </c>
    </row>
    <row r="42" spans="1:28" ht="14.25" x14ac:dyDescent="0.2">
      <c r="A42" s="40"/>
      <c r="B42" s="40"/>
      <c r="C42" s="40" t="s">
        <v>306</v>
      </c>
      <c r="D42" s="41"/>
      <c r="E42" s="10"/>
      <c r="F42" s="43">
        <f>Source!AM28</f>
        <v>3595.5</v>
      </c>
      <c r="G42" s="42" t="str">
        <f>Source!DE28</f>
        <v>)*1,2</v>
      </c>
      <c r="H42" s="10">
        <f>Source!AV28</f>
        <v>1.0469999999999999</v>
      </c>
      <c r="I42" s="43">
        <f>(ROUND((ROUND((((Source!ET28*1.2))*Source!AV28*Source!I28),2)),2)+ROUND((ROUND(((Source!AE28-((Source!EU28*1.2)))*Source!AV28*Source!I28),2)),2))</f>
        <v>90.35</v>
      </c>
      <c r="J42" s="10">
        <f>IF(Source!BB28&lt;&gt; 0, Source!BB28, 1)</f>
        <v>12.86</v>
      </c>
      <c r="K42" s="43">
        <f>Source!Q28</f>
        <v>1161.9000000000001</v>
      </c>
    </row>
    <row r="43" spans="1:28" ht="14.25" x14ac:dyDescent="0.2">
      <c r="A43" s="40"/>
      <c r="B43" s="40"/>
      <c r="C43" s="40" t="s">
        <v>307</v>
      </c>
      <c r="D43" s="41"/>
      <c r="E43" s="10"/>
      <c r="F43" s="43">
        <f>Source!AN28</f>
        <v>1005.75</v>
      </c>
      <c r="G43" s="42" t="str">
        <f>Source!DF28</f>
        <v>)*1,2</v>
      </c>
      <c r="H43" s="10">
        <f>Source!AV28</f>
        <v>1.0469999999999999</v>
      </c>
      <c r="I43" s="45">
        <f>ROUND((ROUND((Source!AE28*Source!AV28*Source!I28),2)),2)</f>
        <v>25.27</v>
      </c>
      <c r="J43" s="10">
        <f>IF(Source!BS28&lt;&gt; 0, Source!BS28, 1)</f>
        <v>26.06</v>
      </c>
      <c r="K43" s="45">
        <f>Source!R28</f>
        <v>658.54</v>
      </c>
      <c r="W43">
        <f>I43</f>
        <v>25.27</v>
      </c>
    </row>
    <row r="44" spans="1:28" ht="14.25" x14ac:dyDescent="0.2">
      <c r="A44" s="40"/>
      <c r="B44" s="40"/>
      <c r="C44" s="40" t="s">
        <v>308</v>
      </c>
      <c r="D44" s="41" t="s">
        <v>309</v>
      </c>
      <c r="E44" s="10">
        <f>Source!DN28</f>
        <v>91</v>
      </c>
      <c r="F44" s="43"/>
      <c r="G44" s="42"/>
      <c r="H44" s="10"/>
      <c r="I44" s="43">
        <f>SUM(Q39:Q43)</f>
        <v>42.92</v>
      </c>
      <c r="J44" s="10">
        <f>Source!BZ28</f>
        <v>75</v>
      </c>
      <c r="K44" s="43">
        <f>SUM(R39:R43)</f>
        <v>921.94</v>
      </c>
    </row>
    <row r="45" spans="1:28" ht="14.25" x14ac:dyDescent="0.2">
      <c r="A45" s="40"/>
      <c r="B45" s="40"/>
      <c r="C45" s="40" t="s">
        <v>310</v>
      </c>
      <c r="D45" s="41" t="s">
        <v>309</v>
      </c>
      <c r="E45" s="10">
        <f>Source!DO28</f>
        <v>70</v>
      </c>
      <c r="F45" s="43"/>
      <c r="G45" s="42"/>
      <c r="H45" s="10"/>
      <c r="I45" s="43">
        <f>SUM(S39:S44)</f>
        <v>33.020000000000003</v>
      </c>
      <c r="J45" s="10">
        <f>Source!CA28</f>
        <v>41</v>
      </c>
      <c r="K45" s="43">
        <f>SUM(T39:T44)</f>
        <v>503.99</v>
      </c>
    </row>
    <row r="46" spans="1:28" ht="14.25" x14ac:dyDescent="0.2">
      <c r="A46" s="40"/>
      <c r="B46" s="40"/>
      <c r="C46" s="40" t="s">
        <v>311</v>
      </c>
      <c r="D46" s="41" t="s">
        <v>309</v>
      </c>
      <c r="E46" s="10">
        <f>175</f>
        <v>175</v>
      </c>
      <c r="F46" s="43"/>
      <c r="G46" s="42"/>
      <c r="H46" s="10"/>
      <c r="I46" s="43">
        <f>SUM(U39:U45)</f>
        <v>44.22</v>
      </c>
      <c r="J46" s="10">
        <f>160</f>
        <v>160</v>
      </c>
      <c r="K46" s="43">
        <f>SUM(V39:V45)</f>
        <v>1053.6600000000001</v>
      </c>
    </row>
    <row r="47" spans="1:28" ht="14.25" x14ac:dyDescent="0.2">
      <c r="A47" s="48"/>
      <c r="B47" s="48"/>
      <c r="C47" s="48" t="s">
        <v>312</v>
      </c>
      <c r="D47" s="49" t="s">
        <v>313</v>
      </c>
      <c r="E47" s="50">
        <f>Source!AQ28</f>
        <v>154</v>
      </c>
      <c r="F47" s="51"/>
      <c r="G47" s="52" t="str">
        <f>Source!DI28</f>
        <v>)*1,2</v>
      </c>
      <c r="H47" s="50">
        <f>Source!AV28</f>
        <v>1.0469999999999999</v>
      </c>
      <c r="I47" s="51">
        <f>Source!U28</f>
        <v>3.8697119999999998</v>
      </c>
      <c r="J47" s="50"/>
      <c r="K47" s="51"/>
      <c r="AB47" s="46">
        <f>I47</f>
        <v>3.8697119999999998</v>
      </c>
    </row>
    <row r="48" spans="1:28" ht="15" x14ac:dyDescent="0.25">
      <c r="A48" s="53"/>
      <c r="B48" s="53"/>
      <c r="C48" s="54" t="s">
        <v>314</v>
      </c>
      <c r="D48" s="53"/>
      <c r="E48" s="53"/>
      <c r="F48" s="53"/>
      <c r="G48" s="53"/>
      <c r="H48" s="55">
        <f>I41+I42+I44+I45+I46</f>
        <v>257.68</v>
      </c>
      <c r="I48" s="55"/>
      <c r="J48" s="55">
        <f>K41+K42+K44+K45+K46</f>
        <v>4870.74</v>
      </c>
      <c r="K48" s="55"/>
      <c r="O48" s="46">
        <f>I41+I42+I44+I45+I46</f>
        <v>257.68</v>
      </c>
      <c r="P48" s="46">
        <f>K41+K42+K44+K45+K46</f>
        <v>4870.74</v>
      </c>
      <c r="X48">
        <f>IF(Source!BI28&lt;=1,I41+I42+I44+I45+I46-0, 0)</f>
        <v>257.68</v>
      </c>
      <c r="Y48">
        <f>IF(Source!BI28=2,I41+I42+I44+I45+I46-0, 0)</f>
        <v>0</v>
      </c>
      <c r="Z48">
        <f>IF(Source!BI28=3,I41+I42+I44+I45+I46-0, 0)</f>
        <v>0</v>
      </c>
      <c r="AA48">
        <f>IF(Source!BI28=4,I41+I42+I44+I45+I46,0)</f>
        <v>0</v>
      </c>
    </row>
    <row r="50" spans="1:28" ht="52.5" x14ac:dyDescent="0.2">
      <c r="A50" s="40">
        <v>2</v>
      </c>
      <c r="B50" s="40" t="s">
        <v>315</v>
      </c>
      <c r="C50" s="40" t="s">
        <v>29</v>
      </c>
      <c r="D50" s="41" t="str">
        <f>Source!H29</f>
        <v>100 отверстий</v>
      </c>
      <c r="E50" s="10">
        <f>Source!I29</f>
        <v>0.02</v>
      </c>
      <c r="F50" s="43"/>
      <c r="G50" s="42"/>
      <c r="H50" s="10"/>
      <c r="I50" s="43"/>
      <c r="J50" s="10"/>
      <c r="K50" s="43"/>
      <c r="Q50">
        <f>ROUND((Source!DN29/100)*ROUND((ROUND((Source!AF29*Source!AV29*Source!I29),2)),2), 2)</f>
        <v>34.17</v>
      </c>
      <c r="R50">
        <f>Source!X29</f>
        <v>733.91</v>
      </c>
      <c r="S50">
        <f>ROUND((Source!DO29/100)*ROUND((ROUND((Source!AF29*Source!AV29*Source!I29),2)),2), 2)</f>
        <v>26.29</v>
      </c>
      <c r="T50">
        <f>Source!Y29</f>
        <v>401.21</v>
      </c>
      <c r="U50">
        <f>ROUND((175/100)*ROUND((ROUND((Source!AE29*Source!AV29*Source!I29),2)),2), 2)</f>
        <v>0</v>
      </c>
      <c r="V50">
        <f>ROUND((160/100)*ROUND(ROUND((ROUND((Source!AE29*Source!AV29*Source!I29),2)*Source!BS29),2), 2), 2)</f>
        <v>0</v>
      </c>
    </row>
    <row r="51" spans="1:28" x14ac:dyDescent="0.2">
      <c r="C51" s="44" t="str">
        <f>"Объем: "&amp;Source!I29&amp;"=2/"&amp;"100"</f>
        <v>Объем: 0,02=2/100</v>
      </c>
    </row>
    <row r="52" spans="1:28" ht="14.25" x14ac:dyDescent="0.2">
      <c r="A52" s="40"/>
      <c r="B52" s="40"/>
      <c r="C52" s="40" t="s">
        <v>305</v>
      </c>
      <c r="D52" s="41"/>
      <c r="E52" s="10"/>
      <c r="F52" s="43">
        <f>Source!AO29</f>
        <v>1494.24</v>
      </c>
      <c r="G52" s="42" t="str">
        <f>Source!DG29</f>
        <v>)*1,2</v>
      </c>
      <c r="H52" s="10">
        <f>Source!AV29</f>
        <v>1.0469999999999999</v>
      </c>
      <c r="I52" s="43">
        <f>ROUND((ROUND((Source!AF29*Source!AV29*Source!I29),2)),2)</f>
        <v>37.549999999999997</v>
      </c>
      <c r="J52" s="10">
        <f>IF(Source!BA29&lt;&gt; 0, Source!BA29, 1)</f>
        <v>26.06</v>
      </c>
      <c r="K52" s="43">
        <f>Source!S29</f>
        <v>978.55</v>
      </c>
      <c r="W52">
        <f>I52</f>
        <v>37.549999999999997</v>
      </c>
    </row>
    <row r="53" spans="1:28" ht="14.25" x14ac:dyDescent="0.2">
      <c r="A53" s="40"/>
      <c r="B53" s="40"/>
      <c r="C53" s="40" t="s">
        <v>316</v>
      </c>
      <c r="D53" s="41"/>
      <c r="E53" s="10"/>
      <c r="F53" s="43">
        <f>Source!AL29</f>
        <v>862.81</v>
      </c>
      <c r="G53" s="42" t="str">
        <f>Source!DD29</f>
        <v/>
      </c>
      <c r="H53" s="10">
        <f>Source!AW29</f>
        <v>1.002</v>
      </c>
      <c r="I53" s="43">
        <f>ROUND((ROUND((Source!AC29*Source!AW29*Source!I29),2)),2)</f>
        <v>17.29</v>
      </c>
      <c r="J53" s="10">
        <f>IF(Source!BC29&lt;&gt; 0, Source!BC29, 1)</f>
        <v>6.22</v>
      </c>
      <c r="K53" s="43">
        <f>Source!P29</f>
        <v>107.54</v>
      </c>
    </row>
    <row r="54" spans="1:28" ht="57" x14ac:dyDescent="0.2">
      <c r="A54" s="40" t="s">
        <v>31</v>
      </c>
      <c r="B54" s="40" t="str">
        <f>Source!F30</f>
        <v>1.3-1-36</v>
      </c>
      <c r="C54" s="40" t="s">
        <v>33</v>
      </c>
      <c r="D54" s="41" t="str">
        <f>Source!H30</f>
        <v>м3</v>
      </c>
      <c r="E54" s="10">
        <f>Source!I30</f>
        <v>8.3199999999999993E-3</v>
      </c>
      <c r="F54" s="43">
        <f>Source!AK30</f>
        <v>517.14</v>
      </c>
      <c r="G54" s="56" t="s">
        <v>3</v>
      </c>
      <c r="H54" s="10">
        <f>Source!AW30</f>
        <v>1.002</v>
      </c>
      <c r="I54" s="43">
        <f>ROUND((ROUND((Source!AC30*Source!AW30*Source!I30),2)),2)+(ROUND((ROUND(((Source!ET30)*Source!AV30*Source!I30),2)),2)+ROUND((ROUND(((Source!AE30-(Source!EU30))*Source!AV30*Source!I30),2)),2))+ROUND((ROUND((Source!AF30*Source!AV30*Source!I30),2)),2)</f>
        <v>4.3099999999999996</v>
      </c>
      <c r="J54" s="10">
        <f>IF(Source!BC30&lt;&gt; 0, Source!BC30, 1)</f>
        <v>9.4600000000000009</v>
      </c>
      <c r="K54" s="43">
        <f>Source!O30</f>
        <v>40.770000000000003</v>
      </c>
      <c r="Q54">
        <f>ROUND((Source!DN30/100)*ROUND((ROUND((Source!AF30*Source!AV30*Source!I30),2)),2), 2)</f>
        <v>0</v>
      </c>
      <c r="R54">
        <f>Source!X30</f>
        <v>0</v>
      </c>
      <c r="S54">
        <f>ROUND((Source!DO30/100)*ROUND((ROUND((Source!AF30*Source!AV30*Source!I30),2)),2), 2)</f>
        <v>0</v>
      </c>
      <c r="T54">
        <f>Source!Y30</f>
        <v>0</v>
      </c>
      <c r="U54">
        <f>ROUND((175/100)*ROUND((ROUND((Source!AE30*Source!AV30*Source!I30),2)),2), 2)</f>
        <v>0</v>
      </c>
      <c r="V54">
        <f>ROUND((160/100)*ROUND(ROUND((ROUND((Source!AE30*Source!AV30*Source!I30),2)*Source!BS30),2), 2), 2)</f>
        <v>0</v>
      </c>
      <c r="X54">
        <f>IF(Source!BI30&lt;=1,I54, 0)</f>
        <v>4.3099999999999996</v>
      </c>
      <c r="Y54">
        <f>IF(Source!BI30=2,I54, 0)</f>
        <v>0</v>
      </c>
      <c r="Z54">
        <f>IF(Source!BI30=3,I54, 0)</f>
        <v>0</v>
      </c>
      <c r="AA54">
        <f>IF(Source!BI30=4,I54, 0)</f>
        <v>0</v>
      </c>
    </row>
    <row r="55" spans="1:28" ht="14.25" x14ac:dyDescent="0.2">
      <c r="A55" s="40"/>
      <c r="B55" s="40"/>
      <c r="C55" s="40" t="s">
        <v>308</v>
      </c>
      <c r="D55" s="41" t="s">
        <v>309</v>
      </c>
      <c r="E55" s="10">
        <f>Source!DN29</f>
        <v>91</v>
      </c>
      <c r="F55" s="43"/>
      <c r="G55" s="42"/>
      <c r="H55" s="10"/>
      <c r="I55" s="43">
        <f>SUM(Q50:Q54)</f>
        <v>34.17</v>
      </c>
      <c r="J55" s="10">
        <f>Source!BZ29</f>
        <v>75</v>
      </c>
      <c r="K55" s="43">
        <f>SUM(R50:R54)</f>
        <v>733.91</v>
      </c>
    </row>
    <row r="56" spans="1:28" ht="14.25" x14ac:dyDescent="0.2">
      <c r="A56" s="40"/>
      <c r="B56" s="40"/>
      <c r="C56" s="40" t="s">
        <v>310</v>
      </c>
      <c r="D56" s="41" t="s">
        <v>309</v>
      </c>
      <c r="E56" s="10">
        <f>Source!DO29</f>
        <v>70</v>
      </c>
      <c r="F56" s="43"/>
      <c r="G56" s="42"/>
      <c r="H56" s="10"/>
      <c r="I56" s="43">
        <f>SUM(S50:S55)</f>
        <v>26.29</v>
      </c>
      <c r="J56" s="10">
        <f>Source!CA29</f>
        <v>41</v>
      </c>
      <c r="K56" s="43">
        <f>SUM(T50:T55)</f>
        <v>401.21</v>
      </c>
    </row>
    <row r="57" spans="1:28" ht="14.25" x14ac:dyDescent="0.2">
      <c r="A57" s="48"/>
      <c r="B57" s="48"/>
      <c r="C57" s="48" t="s">
        <v>312</v>
      </c>
      <c r="D57" s="49" t="s">
        <v>313</v>
      </c>
      <c r="E57" s="50">
        <f>Source!AQ29</f>
        <v>132</v>
      </c>
      <c r="F57" s="51"/>
      <c r="G57" s="52" t="str">
        <f>Source!DI29</f>
        <v>)*1,2</v>
      </c>
      <c r="H57" s="50">
        <f>Source!AV29</f>
        <v>1.0469999999999999</v>
      </c>
      <c r="I57" s="51">
        <f>Source!U29</f>
        <v>3.3168959999999998</v>
      </c>
      <c r="J57" s="50"/>
      <c r="K57" s="51"/>
      <c r="AB57" s="46">
        <f>I57</f>
        <v>3.3168959999999998</v>
      </c>
    </row>
    <row r="58" spans="1:28" ht="15" x14ac:dyDescent="0.25">
      <c r="A58" s="53"/>
      <c r="B58" s="53"/>
      <c r="C58" s="54" t="s">
        <v>314</v>
      </c>
      <c r="D58" s="53"/>
      <c r="E58" s="53"/>
      <c r="F58" s="53"/>
      <c r="G58" s="53"/>
      <c r="H58" s="55">
        <f>I52+I53+I55+I56+SUM(I54:I54)</f>
        <v>119.60999999999999</v>
      </c>
      <c r="I58" s="55"/>
      <c r="J58" s="55">
        <f>K52+K53+K55+K56+SUM(K54:K54)</f>
        <v>2261.98</v>
      </c>
      <c r="K58" s="55"/>
      <c r="O58" s="46">
        <f>I52+I53+I55+I56+SUM(I54:I54)</f>
        <v>119.60999999999999</v>
      </c>
      <c r="P58" s="46">
        <f>K52+K53+K55+K56+SUM(K54:K54)</f>
        <v>2261.98</v>
      </c>
      <c r="X58">
        <f>IF(Source!BI29&lt;=1,I52+I53+I55+I56-0, 0)</f>
        <v>115.29999999999998</v>
      </c>
      <c r="Y58">
        <f>IF(Source!BI29=2,I52+I53+I55+I56-0, 0)</f>
        <v>0</v>
      </c>
      <c r="Z58">
        <f>IF(Source!BI29=3,I52+I53+I55+I56-0, 0)</f>
        <v>0</v>
      </c>
      <c r="AA58">
        <f>IF(Source!BI29=4,I52+I53+I55+I56,0)</f>
        <v>0</v>
      </c>
    </row>
    <row r="60" spans="1:28" ht="57" x14ac:dyDescent="0.2">
      <c r="A60" s="40">
        <v>3</v>
      </c>
      <c r="B60" s="40" t="s">
        <v>317</v>
      </c>
      <c r="C60" s="40" t="s">
        <v>38</v>
      </c>
      <c r="D60" s="41" t="str">
        <f>Source!H31</f>
        <v>1 канало-километр трубопровода</v>
      </c>
      <c r="E60" s="10">
        <f>Source!I31</f>
        <v>2.0000000000000001E-4</v>
      </c>
      <c r="F60" s="43"/>
      <c r="G60" s="42"/>
      <c r="H60" s="10"/>
      <c r="I60" s="43"/>
      <c r="J60" s="10"/>
      <c r="K60" s="43"/>
      <c r="Q60">
        <f>ROUND((Source!DN31/100)*ROUND((ROUND((Source!AF31*Source!AV31*Source!I31),2)),2), 2)</f>
        <v>0.46</v>
      </c>
      <c r="R60">
        <f>Source!X31</f>
        <v>9.83</v>
      </c>
      <c r="S60">
        <f>ROUND((Source!DO31/100)*ROUND((ROUND((Source!AF31*Source!AV31*Source!I31),2)),2), 2)</f>
        <v>0.28999999999999998</v>
      </c>
      <c r="T60">
        <f>Source!Y31</f>
        <v>4.38</v>
      </c>
      <c r="U60">
        <f>ROUND((175/100)*ROUND((ROUND((Source!AE31*Source!AV31*Source!I31),2)),2), 2)</f>
        <v>0</v>
      </c>
      <c r="V60">
        <f>ROUND((160/100)*ROUND(ROUND((ROUND((Source!AE31*Source!AV31*Source!I31),2)*Source!BS31),2), 2), 2)</f>
        <v>0</v>
      </c>
    </row>
    <row r="61" spans="1:28" ht="14.25" x14ac:dyDescent="0.2">
      <c r="A61" s="40"/>
      <c r="B61" s="40"/>
      <c r="C61" s="40" t="s">
        <v>305</v>
      </c>
      <c r="D61" s="41"/>
      <c r="E61" s="10"/>
      <c r="F61" s="43">
        <f>Source!AO31</f>
        <v>1609.92</v>
      </c>
      <c r="G61" s="42" t="str">
        <f>Source!DG31</f>
        <v>)*1,2</v>
      </c>
      <c r="H61" s="10">
        <f>Source!AV31</f>
        <v>1.0669999999999999</v>
      </c>
      <c r="I61" s="43">
        <f>ROUND((ROUND((Source!AF31*Source!AV31*Source!I31),2)),2)</f>
        <v>0.41</v>
      </c>
      <c r="J61" s="10">
        <f>IF(Source!BA31&lt;&gt; 0, Source!BA31, 1)</f>
        <v>26.06</v>
      </c>
      <c r="K61" s="43">
        <f>Source!S31</f>
        <v>10.68</v>
      </c>
      <c r="W61">
        <f>I61</f>
        <v>0.41</v>
      </c>
    </row>
    <row r="62" spans="1:28" ht="14.25" x14ac:dyDescent="0.2">
      <c r="A62" s="40"/>
      <c r="B62" s="40"/>
      <c r="C62" s="40" t="s">
        <v>316</v>
      </c>
      <c r="D62" s="41"/>
      <c r="E62" s="10"/>
      <c r="F62" s="43">
        <f>Source!AL31</f>
        <v>19554.14</v>
      </c>
      <c r="G62" s="42" t="str">
        <f>Source!DD31</f>
        <v/>
      </c>
      <c r="H62" s="10">
        <f>Source!AW31</f>
        <v>1.081</v>
      </c>
      <c r="I62" s="43">
        <f>ROUND((ROUND((Source!AC31*Source!AW31*Source!I31),2)),2)</f>
        <v>4.2300000000000004</v>
      </c>
      <c r="J62" s="10">
        <f>IF(Source!BC31&lt;&gt; 0, Source!BC31, 1)</f>
        <v>4.75</v>
      </c>
      <c r="K62" s="43">
        <f>Source!P31</f>
        <v>20.09</v>
      </c>
    </row>
    <row r="63" spans="1:28" ht="14.25" x14ac:dyDescent="0.2">
      <c r="A63" s="40"/>
      <c r="B63" s="40"/>
      <c r="C63" s="40" t="s">
        <v>308</v>
      </c>
      <c r="D63" s="41" t="s">
        <v>309</v>
      </c>
      <c r="E63" s="10">
        <f>Source!DN31</f>
        <v>112</v>
      </c>
      <c r="F63" s="43"/>
      <c r="G63" s="42"/>
      <c r="H63" s="10"/>
      <c r="I63" s="43">
        <f>SUM(Q60:Q62)</f>
        <v>0.46</v>
      </c>
      <c r="J63" s="10">
        <f>Source!BZ31</f>
        <v>92</v>
      </c>
      <c r="K63" s="43">
        <f>SUM(R60:R62)</f>
        <v>9.83</v>
      </c>
    </row>
    <row r="64" spans="1:28" ht="14.25" x14ac:dyDescent="0.2">
      <c r="A64" s="40"/>
      <c r="B64" s="40"/>
      <c r="C64" s="40" t="s">
        <v>310</v>
      </c>
      <c r="D64" s="41" t="s">
        <v>309</v>
      </c>
      <c r="E64" s="10">
        <f>Source!DO31</f>
        <v>70</v>
      </c>
      <c r="F64" s="43"/>
      <c r="G64" s="42"/>
      <c r="H64" s="10"/>
      <c r="I64" s="43">
        <f>SUM(S60:S63)</f>
        <v>0.28999999999999998</v>
      </c>
      <c r="J64" s="10">
        <f>Source!CA31</f>
        <v>41</v>
      </c>
      <c r="K64" s="43">
        <f>SUM(T60:T63)</f>
        <v>4.38</v>
      </c>
    </row>
    <row r="65" spans="1:28" ht="14.25" x14ac:dyDescent="0.2">
      <c r="A65" s="48"/>
      <c r="B65" s="48"/>
      <c r="C65" s="48" t="s">
        <v>312</v>
      </c>
      <c r="D65" s="49" t="s">
        <v>313</v>
      </c>
      <c r="E65" s="50">
        <f>Source!AQ31</f>
        <v>144</v>
      </c>
      <c r="F65" s="51"/>
      <c r="G65" s="52" t="str">
        <f>Source!DI31</f>
        <v>)*1,2</v>
      </c>
      <c r="H65" s="50">
        <f>Source!AV31</f>
        <v>1.0669999999999999</v>
      </c>
      <c r="I65" s="51">
        <f>Source!U31</f>
        <v>3.6875519999999995E-2</v>
      </c>
      <c r="J65" s="50"/>
      <c r="K65" s="51"/>
      <c r="AB65" s="46">
        <f>I65</f>
        <v>3.6875519999999995E-2</v>
      </c>
    </row>
    <row r="66" spans="1:28" ht="15" x14ac:dyDescent="0.25">
      <c r="A66" s="53"/>
      <c r="B66" s="53"/>
      <c r="C66" s="54" t="s">
        <v>314</v>
      </c>
      <c r="D66" s="53"/>
      <c r="E66" s="53"/>
      <c r="F66" s="53"/>
      <c r="G66" s="53"/>
      <c r="H66" s="55">
        <f>I61+I62+I63+I64</f>
        <v>5.3900000000000006</v>
      </c>
      <c r="I66" s="55"/>
      <c r="J66" s="55">
        <f>K61+K62+K63+K64</f>
        <v>44.980000000000004</v>
      </c>
      <c r="K66" s="55"/>
      <c r="O66" s="46">
        <f>I61+I62+I63+I64</f>
        <v>5.3900000000000006</v>
      </c>
      <c r="P66" s="46">
        <f>K61+K62+K63+K64</f>
        <v>44.980000000000004</v>
      </c>
      <c r="X66">
        <f>IF(Source!BI31&lt;=1,I61+I62+I63+I64-0, 0)</f>
        <v>5.3900000000000006</v>
      </c>
      <c r="Y66">
        <f>IF(Source!BI31=2,I61+I62+I63+I64-0, 0)</f>
        <v>0</v>
      </c>
      <c r="Z66">
        <f>IF(Source!BI31=3,I61+I62+I63+I64-0, 0)</f>
        <v>0</v>
      </c>
      <c r="AA66">
        <f>IF(Source!BI31=4,I61+I62+I63+I64,0)</f>
        <v>0</v>
      </c>
    </row>
    <row r="68" spans="1:28" ht="65.25" x14ac:dyDescent="0.2">
      <c r="A68" s="40">
        <v>4</v>
      </c>
      <c r="B68" s="40" t="s">
        <v>318</v>
      </c>
      <c r="C68" s="40" t="s">
        <v>48</v>
      </c>
      <c r="D68" s="41" t="str">
        <f>Source!H32</f>
        <v>1  ШТ.</v>
      </c>
      <c r="E68" s="10">
        <f>Source!I32</f>
        <v>3</v>
      </c>
      <c r="F68" s="43"/>
      <c r="G68" s="42"/>
      <c r="H68" s="10"/>
      <c r="I68" s="43"/>
      <c r="J68" s="10"/>
      <c r="K68" s="43"/>
      <c r="Q68">
        <f>ROUND((Source!DN32/100)*ROUND((ROUND((Source!AF32*Source!AV32*Source!I32),2)),2), 2)</f>
        <v>55.43</v>
      </c>
      <c r="R68">
        <f>Source!X32</f>
        <v>1186.53</v>
      </c>
      <c r="S68">
        <f>ROUND((Source!DO32/100)*ROUND((ROUND((Source!AF32*Source!AV32*Source!I32),2)),2), 2)</f>
        <v>34.64</v>
      </c>
      <c r="T68">
        <f>Source!Y32</f>
        <v>554.58000000000004</v>
      </c>
      <c r="U68">
        <f>ROUND((175/100)*ROUND((ROUND((Source!AE32*Source!AV32*Source!I32),2)),2), 2)</f>
        <v>0.46</v>
      </c>
      <c r="V68">
        <f>ROUND((160/100)*ROUND(ROUND((ROUND((Source!AE32*Source!AV32*Source!I32),2)*Source!BS32),2), 2), 2)</f>
        <v>10.85</v>
      </c>
    </row>
    <row r="69" spans="1:28" ht="14.25" x14ac:dyDescent="0.2">
      <c r="A69" s="40"/>
      <c r="B69" s="40"/>
      <c r="C69" s="40" t="s">
        <v>305</v>
      </c>
      <c r="D69" s="41"/>
      <c r="E69" s="10"/>
      <c r="F69" s="43">
        <f>Source!AO32</f>
        <v>13.13</v>
      </c>
      <c r="G69" s="42" t="str">
        <f>Source!DG32</f>
        <v>)*1,2</v>
      </c>
      <c r="H69" s="10">
        <f>Source!AV32</f>
        <v>1.0469999999999999</v>
      </c>
      <c r="I69" s="43">
        <f>ROUND((ROUND((Source!AF32*Source!AV32*Source!I32),2)),2)</f>
        <v>49.49</v>
      </c>
      <c r="J69" s="10">
        <f>IF(Source!BA32&lt;&gt; 0, Source!BA32, 1)</f>
        <v>26.06</v>
      </c>
      <c r="K69" s="43">
        <f>Source!S32</f>
        <v>1289.71</v>
      </c>
      <c r="W69">
        <f>I69</f>
        <v>49.49</v>
      </c>
    </row>
    <row r="70" spans="1:28" ht="14.25" x14ac:dyDescent="0.2">
      <c r="A70" s="40"/>
      <c r="B70" s="40"/>
      <c r="C70" s="40" t="s">
        <v>306</v>
      </c>
      <c r="D70" s="41"/>
      <c r="E70" s="10"/>
      <c r="F70" s="43">
        <f>Source!AM32</f>
        <v>0.45</v>
      </c>
      <c r="G70" s="42" t="str">
        <f>Source!DE32</f>
        <v>)*1,2</v>
      </c>
      <c r="H70" s="10">
        <f>Source!AV32</f>
        <v>1.0469999999999999</v>
      </c>
      <c r="I70" s="43">
        <f>(ROUND((ROUND((((Source!ET32*1.2))*Source!AV32*Source!I32),2)),2)+ROUND((ROUND(((Source!AE32-((Source!EU32*1.2)))*Source!AV32*Source!I32),2)),2))</f>
        <v>1.7</v>
      </c>
      <c r="J70" s="10">
        <f>IF(Source!BB32&lt;&gt; 0, Source!BB32, 1)</f>
        <v>9.64</v>
      </c>
      <c r="K70" s="43">
        <f>Source!Q32</f>
        <v>16.39</v>
      </c>
    </row>
    <row r="71" spans="1:28" ht="14.25" x14ac:dyDescent="0.2">
      <c r="A71" s="40"/>
      <c r="B71" s="40"/>
      <c r="C71" s="40" t="s">
        <v>307</v>
      </c>
      <c r="D71" s="41"/>
      <c r="E71" s="10"/>
      <c r="F71" s="43">
        <f>Source!AN32</f>
        <v>7.0000000000000007E-2</v>
      </c>
      <c r="G71" s="42" t="str">
        <f>Source!DF32</f>
        <v>)*1,2</v>
      </c>
      <c r="H71" s="10">
        <f>Source!AV32</f>
        <v>1.0469999999999999</v>
      </c>
      <c r="I71" s="45">
        <f>ROUND((ROUND((Source!AE32*Source!AV32*Source!I32),2)),2)</f>
        <v>0.26</v>
      </c>
      <c r="J71" s="10">
        <f>IF(Source!BS32&lt;&gt; 0, Source!BS32, 1)</f>
        <v>26.06</v>
      </c>
      <c r="K71" s="45">
        <f>Source!R32</f>
        <v>6.78</v>
      </c>
      <c r="W71">
        <f>I71</f>
        <v>0.26</v>
      </c>
    </row>
    <row r="72" spans="1:28" ht="14.25" x14ac:dyDescent="0.2">
      <c r="A72" s="40"/>
      <c r="B72" s="40"/>
      <c r="C72" s="40" t="s">
        <v>316</v>
      </c>
      <c r="D72" s="41"/>
      <c r="E72" s="10"/>
      <c r="F72" s="43">
        <f>Source!AL32</f>
        <v>5.25</v>
      </c>
      <c r="G72" s="42" t="str">
        <f>Source!DD32</f>
        <v/>
      </c>
      <c r="H72" s="10">
        <f>Source!AW32</f>
        <v>1</v>
      </c>
      <c r="I72" s="43">
        <f>ROUND((ROUND((Source!AC32*Source!AW32*Source!I32),2)),2)</f>
        <v>15.75</v>
      </c>
      <c r="J72" s="10">
        <f>IF(Source!BC32&lt;&gt; 0, Source!BC32, 1)</f>
        <v>6.98</v>
      </c>
      <c r="K72" s="43">
        <f>Source!P32</f>
        <v>109.94</v>
      </c>
    </row>
    <row r="73" spans="1:28" ht="14.25" x14ac:dyDescent="0.2">
      <c r="A73" s="40"/>
      <c r="B73" s="40"/>
      <c r="C73" s="40" t="s">
        <v>308</v>
      </c>
      <c r="D73" s="41" t="s">
        <v>309</v>
      </c>
      <c r="E73" s="10">
        <f>Source!DN32</f>
        <v>112</v>
      </c>
      <c r="F73" s="43"/>
      <c r="G73" s="42"/>
      <c r="H73" s="10"/>
      <c r="I73" s="43">
        <f>SUM(Q68:Q72)</f>
        <v>55.43</v>
      </c>
      <c r="J73" s="10">
        <f>Source!BZ32</f>
        <v>92</v>
      </c>
      <c r="K73" s="43">
        <f>SUM(R68:R72)</f>
        <v>1186.53</v>
      </c>
    </row>
    <row r="74" spans="1:28" ht="14.25" x14ac:dyDescent="0.2">
      <c r="A74" s="40"/>
      <c r="B74" s="40"/>
      <c r="C74" s="40" t="s">
        <v>310</v>
      </c>
      <c r="D74" s="41" t="s">
        <v>309</v>
      </c>
      <c r="E74" s="10">
        <f>Source!DO32</f>
        <v>70</v>
      </c>
      <c r="F74" s="43"/>
      <c r="G74" s="42"/>
      <c r="H74" s="10"/>
      <c r="I74" s="43">
        <f>SUM(S68:S73)</f>
        <v>34.64</v>
      </c>
      <c r="J74" s="10">
        <f>Source!CA32</f>
        <v>43</v>
      </c>
      <c r="K74" s="43">
        <f>SUM(T68:T73)</f>
        <v>554.58000000000004</v>
      </c>
    </row>
    <row r="75" spans="1:28" ht="14.25" x14ac:dyDescent="0.2">
      <c r="A75" s="40"/>
      <c r="B75" s="40"/>
      <c r="C75" s="40" t="s">
        <v>311</v>
      </c>
      <c r="D75" s="41" t="s">
        <v>309</v>
      </c>
      <c r="E75" s="10">
        <f>175</f>
        <v>175</v>
      </c>
      <c r="F75" s="43"/>
      <c r="G75" s="42"/>
      <c r="H75" s="10"/>
      <c r="I75" s="43">
        <f>SUM(U68:U74)</f>
        <v>0.46</v>
      </c>
      <c r="J75" s="10">
        <f>160</f>
        <v>160</v>
      </c>
      <c r="K75" s="43">
        <f>SUM(V68:V74)</f>
        <v>10.85</v>
      </c>
    </row>
    <row r="76" spans="1:28" ht="14.25" x14ac:dyDescent="0.2">
      <c r="A76" s="48"/>
      <c r="B76" s="48"/>
      <c r="C76" s="48" t="s">
        <v>312</v>
      </c>
      <c r="D76" s="49" t="s">
        <v>313</v>
      </c>
      <c r="E76" s="50">
        <f>Source!AQ32</f>
        <v>1.01</v>
      </c>
      <c r="F76" s="51"/>
      <c r="G76" s="52" t="str">
        <f>Source!DI32</f>
        <v>)*1,2</v>
      </c>
      <c r="H76" s="50">
        <f>Source!AV32</f>
        <v>1.0469999999999999</v>
      </c>
      <c r="I76" s="51">
        <f>Source!U32</f>
        <v>3.8068919999999999</v>
      </c>
      <c r="J76" s="50"/>
      <c r="K76" s="51"/>
      <c r="AB76" s="46">
        <f>I76</f>
        <v>3.8068919999999999</v>
      </c>
    </row>
    <row r="77" spans="1:28" ht="15" x14ac:dyDescent="0.25">
      <c r="A77" s="53"/>
      <c r="B77" s="53"/>
      <c r="C77" s="54" t="s">
        <v>314</v>
      </c>
      <c r="D77" s="53"/>
      <c r="E77" s="53"/>
      <c r="F77" s="53"/>
      <c r="G77" s="53"/>
      <c r="H77" s="55">
        <f>I69+I70+I72+I73+I74+I75</f>
        <v>157.47</v>
      </c>
      <c r="I77" s="55"/>
      <c r="J77" s="55">
        <f>K69+K70+K72+K73+K74+K75</f>
        <v>3168</v>
      </c>
      <c r="K77" s="55"/>
      <c r="O77" s="46">
        <f>I69+I70+I72+I73+I74+I75</f>
        <v>157.47</v>
      </c>
      <c r="P77" s="46">
        <f>K69+K70+K72+K73+K74+K75</f>
        <v>3168</v>
      </c>
      <c r="X77">
        <f>IF(Source!BI32&lt;=1,I69+I70+I72+I73+I74+I75-0, 0)</f>
        <v>0</v>
      </c>
      <c r="Y77">
        <f>IF(Source!BI32=2,I69+I70+I72+I73+I74+I75-0, 0)</f>
        <v>157.47</v>
      </c>
      <c r="Z77">
        <f>IF(Source!BI32=3,I69+I70+I72+I73+I74+I75-0, 0)</f>
        <v>0</v>
      </c>
      <c r="AA77">
        <f>IF(Source!BI32=4,I69+I70+I72+I73+I74+I75,0)</f>
        <v>0</v>
      </c>
    </row>
    <row r="79" spans="1:28" ht="28.5" x14ac:dyDescent="0.2">
      <c r="A79" s="48">
        <v>5</v>
      </c>
      <c r="B79" s="48" t="str">
        <f>Source!F33</f>
        <v>1.21-5-342</v>
      </c>
      <c r="C79" s="48" t="s">
        <v>57</v>
      </c>
      <c r="D79" s="49" t="str">
        <f>Source!H33</f>
        <v>шт.</v>
      </c>
      <c r="E79" s="50">
        <f>Source!I33</f>
        <v>3</v>
      </c>
      <c r="F79" s="51">
        <f>Source!AL33</f>
        <v>29.82</v>
      </c>
      <c r="G79" s="52" t="str">
        <f>Source!DD33</f>
        <v/>
      </c>
      <c r="H79" s="50">
        <f>Source!AW33</f>
        <v>1</v>
      </c>
      <c r="I79" s="51">
        <f>ROUND((ROUND((Source!AC33*Source!AW33*Source!I33),2)),2)</f>
        <v>89.46</v>
      </c>
      <c r="J79" s="50">
        <f>IF(Source!BC33&lt;&gt; 0, Source!BC33, 1)</f>
        <v>1.67</v>
      </c>
      <c r="K79" s="51">
        <f>Source!P33</f>
        <v>149.4</v>
      </c>
      <c r="Q79">
        <f>ROUND((Source!DN33/100)*ROUND((ROUND((Source!AF33*Source!AV33*Source!I33),2)),2), 2)</f>
        <v>0</v>
      </c>
      <c r="R79">
        <f>Source!X33</f>
        <v>0</v>
      </c>
      <c r="S79">
        <f>ROUND((Source!DO33/100)*ROUND((ROUND((Source!AF33*Source!AV33*Source!I33),2)),2), 2)</f>
        <v>0</v>
      </c>
      <c r="T79">
        <f>Source!Y33</f>
        <v>0</v>
      </c>
      <c r="U79">
        <f>ROUND((175/100)*ROUND((ROUND((Source!AE33*Source!AV33*Source!I33),2)),2), 2)</f>
        <v>0</v>
      </c>
      <c r="V79">
        <f>ROUND((160/100)*ROUND(ROUND((ROUND((Source!AE33*Source!AV33*Source!I33),2)*Source!BS33),2), 2), 2)</f>
        <v>0</v>
      </c>
    </row>
    <row r="80" spans="1:28" ht="15" x14ac:dyDescent="0.25">
      <c r="A80" s="53"/>
      <c r="B80" s="53"/>
      <c r="C80" s="54" t="s">
        <v>314</v>
      </c>
      <c r="D80" s="53"/>
      <c r="E80" s="53"/>
      <c r="F80" s="53"/>
      <c r="G80" s="53"/>
      <c r="H80" s="55">
        <f>I79</f>
        <v>89.46</v>
      </c>
      <c r="I80" s="55"/>
      <c r="J80" s="55">
        <f>K79</f>
        <v>149.4</v>
      </c>
      <c r="K80" s="55"/>
      <c r="O80" s="46">
        <f>I79</f>
        <v>89.46</v>
      </c>
      <c r="P80" s="46">
        <f>K79</f>
        <v>149.4</v>
      </c>
      <c r="X80">
        <f>IF(Source!BI33&lt;=1,I79-0, 0)</f>
        <v>0</v>
      </c>
      <c r="Y80">
        <f>IF(Source!BI33=2,I79-0, 0)</f>
        <v>89.46</v>
      </c>
      <c r="Z80">
        <f>IF(Source!BI33=3,I79-0, 0)</f>
        <v>0</v>
      </c>
      <c r="AA80">
        <f>IF(Source!BI33=4,I79,0)</f>
        <v>0</v>
      </c>
    </row>
    <row r="82" spans="1:28" ht="128.25" x14ac:dyDescent="0.2">
      <c r="A82" s="40">
        <v>6</v>
      </c>
      <c r="B82" s="40" t="s">
        <v>319</v>
      </c>
      <c r="C82" s="40" t="s">
        <v>65</v>
      </c>
      <c r="D82" s="41" t="str">
        <f>Source!H34</f>
        <v>1  ШТ.</v>
      </c>
      <c r="E82" s="10">
        <f>Source!I34</f>
        <v>1</v>
      </c>
      <c r="F82" s="43"/>
      <c r="G82" s="42"/>
      <c r="H82" s="10"/>
      <c r="I82" s="43"/>
      <c r="J82" s="10"/>
      <c r="K82" s="43"/>
      <c r="Q82">
        <f>ROUND((Source!DN34/100)*ROUND((ROUND((Source!AF34*Source!AV34*Source!I34),2)),2), 2)</f>
        <v>45.18</v>
      </c>
      <c r="R82">
        <f>Source!X34</f>
        <v>967.16</v>
      </c>
      <c r="S82">
        <f>ROUND((Source!DO34/100)*ROUND((ROUND((Source!AF34*Source!AV34*Source!I34),2)),2), 2)</f>
        <v>28.24</v>
      </c>
      <c r="T82">
        <f>Source!Y34</f>
        <v>452.04</v>
      </c>
      <c r="U82">
        <f>ROUND((175/100)*ROUND((ROUND((Source!AE34*Source!AV34*Source!I34),2)),2), 2)</f>
        <v>1.1399999999999999</v>
      </c>
      <c r="V82">
        <f>ROUND((160/100)*ROUND(ROUND((ROUND((Source!AE34*Source!AV34*Source!I34),2)*Source!BS34),2), 2), 2)</f>
        <v>27.1</v>
      </c>
    </row>
    <row r="83" spans="1:28" ht="14.25" x14ac:dyDescent="0.2">
      <c r="A83" s="40"/>
      <c r="B83" s="40"/>
      <c r="C83" s="40" t="s">
        <v>305</v>
      </c>
      <c r="D83" s="41"/>
      <c r="E83" s="10"/>
      <c r="F83" s="43">
        <f>Source!AO34</f>
        <v>32.11</v>
      </c>
      <c r="G83" s="42" t="str">
        <f>Source!DG34</f>
        <v>)*1,2</v>
      </c>
      <c r="H83" s="10">
        <f>Source!AV34</f>
        <v>1.0469999999999999</v>
      </c>
      <c r="I83" s="43">
        <f>ROUND((ROUND((Source!AF34*Source!AV34*Source!I34),2)),2)</f>
        <v>40.340000000000003</v>
      </c>
      <c r="J83" s="10">
        <f>IF(Source!BA34&lt;&gt; 0, Source!BA34, 1)</f>
        <v>26.06</v>
      </c>
      <c r="K83" s="43">
        <f>Source!S34</f>
        <v>1051.26</v>
      </c>
      <c r="W83">
        <f>I83</f>
        <v>40.340000000000003</v>
      </c>
    </row>
    <row r="84" spans="1:28" ht="14.25" x14ac:dyDescent="0.2">
      <c r="A84" s="40"/>
      <c r="B84" s="40"/>
      <c r="C84" s="40" t="s">
        <v>306</v>
      </c>
      <c r="D84" s="41"/>
      <c r="E84" s="10"/>
      <c r="F84" s="43">
        <f>Source!AM34</f>
        <v>6.5</v>
      </c>
      <c r="G84" s="42" t="str">
        <f>Source!DE34</f>
        <v>)*1,2</v>
      </c>
      <c r="H84" s="10">
        <f>Source!AV34</f>
        <v>1.0469999999999999</v>
      </c>
      <c r="I84" s="43">
        <f>(ROUND((ROUND((((Source!ET34*1.2))*Source!AV34*Source!I34),2)),2)+ROUND((ROUND(((Source!AE34-((Source!EU34*1.2)))*Source!AV34*Source!I34),2)),2))</f>
        <v>8.17</v>
      </c>
      <c r="J84" s="10">
        <f>IF(Source!BB34&lt;&gt; 0, Source!BB34, 1)</f>
        <v>8.18</v>
      </c>
      <c r="K84" s="43">
        <f>Source!Q34</f>
        <v>66.83</v>
      </c>
    </row>
    <row r="85" spans="1:28" ht="14.25" x14ac:dyDescent="0.2">
      <c r="A85" s="40"/>
      <c r="B85" s="40"/>
      <c r="C85" s="40" t="s">
        <v>307</v>
      </c>
      <c r="D85" s="41"/>
      <c r="E85" s="10"/>
      <c r="F85" s="43">
        <f>Source!AN34</f>
        <v>0.52</v>
      </c>
      <c r="G85" s="42" t="str">
        <f>Source!DF34</f>
        <v>)*1,2</v>
      </c>
      <c r="H85" s="10">
        <f>Source!AV34</f>
        <v>1.0469999999999999</v>
      </c>
      <c r="I85" s="45">
        <f>ROUND((ROUND((Source!AE34*Source!AV34*Source!I34),2)),2)</f>
        <v>0.65</v>
      </c>
      <c r="J85" s="10">
        <f>IF(Source!BS34&lt;&gt; 0, Source!BS34, 1)</f>
        <v>26.06</v>
      </c>
      <c r="K85" s="45">
        <f>Source!R34</f>
        <v>16.940000000000001</v>
      </c>
      <c r="W85">
        <f>I85</f>
        <v>0.65</v>
      </c>
    </row>
    <row r="86" spans="1:28" ht="14.25" x14ac:dyDescent="0.2">
      <c r="A86" s="40"/>
      <c r="B86" s="40"/>
      <c r="C86" s="40" t="s">
        <v>316</v>
      </c>
      <c r="D86" s="41"/>
      <c r="E86" s="10"/>
      <c r="F86" s="43">
        <f>Source!AL34</f>
        <v>35.49</v>
      </c>
      <c r="G86" s="42" t="str">
        <f>Source!DD34</f>
        <v/>
      </c>
      <c r="H86" s="10">
        <f>Source!AW34</f>
        <v>1</v>
      </c>
      <c r="I86" s="43">
        <f>ROUND((ROUND((Source!AC34*Source!AW34*Source!I34),2)),2)</f>
        <v>35.49</v>
      </c>
      <c r="J86" s="10">
        <f>IF(Source!BC34&lt;&gt; 0, Source!BC34, 1)</f>
        <v>6.98</v>
      </c>
      <c r="K86" s="43">
        <f>Source!P34</f>
        <v>247.72</v>
      </c>
    </row>
    <row r="87" spans="1:28" ht="14.25" x14ac:dyDescent="0.2">
      <c r="A87" s="40"/>
      <c r="B87" s="40"/>
      <c r="C87" s="40" t="s">
        <v>308</v>
      </c>
      <c r="D87" s="41" t="s">
        <v>309</v>
      </c>
      <c r="E87" s="10">
        <f>Source!DN34</f>
        <v>112</v>
      </c>
      <c r="F87" s="43"/>
      <c r="G87" s="42"/>
      <c r="H87" s="10"/>
      <c r="I87" s="43">
        <f>SUM(Q82:Q86)</f>
        <v>45.18</v>
      </c>
      <c r="J87" s="10">
        <f>Source!BZ34</f>
        <v>92</v>
      </c>
      <c r="K87" s="43">
        <f>SUM(R82:R86)</f>
        <v>967.16</v>
      </c>
    </row>
    <row r="88" spans="1:28" ht="14.25" x14ac:dyDescent="0.2">
      <c r="A88" s="40"/>
      <c r="B88" s="40"/>
      <c r="C88" s="40" t="s">
        <v>310</v>
      </c>
      <c r="D88" s="41" t="s">
        <v>309</v>
      </c>
      <c r="E88" s="10">
        <f>Source!DO34</f>
        <v>70</v>
      </c>
      <c r="F88" s="43"/>
      <c r="G88" s="42"/>
      <c r="H88" s="10"/>
      <c r="I88" s="43">
        <f>SUM(S82:S87)</f>
        <v>28.24</v>
      </c>
      <c r="J88" s="10">
        <f>Source!CA34</f>
        <v>43</v>
      </c>
      <c r="K88" s="43">
        <f>SUM(T82:T87)</f>
        <v>452.04</v>
      </c>
    </row>
    <row r="89" spans="1:28" ht="14.25" x14ac:dyDescent="0.2">
      <c r="A89" s="40"/>
      <c r="B89" s="40"/>
      <c r="C89" s="40" t="s">
        <v>311</v>
      </c>
      <c r="D89" s="41" t="s">
        <v>309</v>
      </c>
      <c r="E89" s="10">
        <f>175</f>
        <v>175</v>
      </c>
      <c r="F89" s="43"/>
      <c r="G89" s="42"/>
      <c r="H89" s="10"/>
      <c r="I89" s="43">
        <f>SUM(U82:U88)</f>
        <v>1.1399999999999999</v>
      </c>
      <c r="J89" s="10">
        <f>160</f>
        <v>160</v>
      </c>
      <c r="K89" s="43">
        <f>SUM(V82:V88)</f>
        <v>27.1</v>
      </c>
    </row>
    <row r="90" spans="1:28" ht="14.25" x14ac:dyDescent="0.2">
      <c r="A90" s="48"/>
      <c r="B90" s="48"/>
      <c r="C90" s="48" t="s">
        <v>312</v>
      </c>
      <c r="D90" s="49" t="s">
        <v>313</v>
      </c>
      <c r="E90" s="50">
        <f>Source!AQ34</f>
        <v>2.4700000000000002</v>
      </c>
      <c r="F90" s="51"/>
      <c r="G90" s="52" t="str">
        <f>Source!DI34</f>
        <v>)*1,2</v>
      </c>
      <c r="H90" s="50">
        <f>Source!AV34</f>
        <v>1.0469999999999999</v>
      </c>
      <c r="I90" s="51">
        <f>Source!U34</f>
        <v>3.1033079999999997</v>
      </c>
      <c r="J90" s="50"/>
      <c r="K90" s="51"/>
      <c r="AB90" s="46">
        <f>I90</f>
        <v>3.1033079999999997</v>
      </c>
    </row>
    <row r="91" spans="1:28" ht="15" x14ac:dyDescent="0.25">
      <c r="A91" s="53"/>
      <c r="B91" s="53"/>
      <c r="C91" s="54" t="s">
        <v>314</v>
      </c>
      <c r="D91" s="53"/>
      <c r="E91" s="53"/>
      <c r="F91" s="53"/>
      <c r="G91" s="53"/>
      <c r="H91" s="55">
        <f>I83+I84+I86+I87+I88+I89</f>
        <v>158.56</v>
      </c>
      <c r="I91" s="55"/>
      <c r="J91" s="55">
        <f>K83+K84+K86+K87+K88+K89</f>
        <v>2812.1099999999997</v>
      </c>
      <c r="K91" s="55"/>
      <c r="O91" s="46">
        <f>I83+I84+I86+I87+I88+I89</f>
        <v>158.56</v>
      </c>
      <c r="P91" s="46">
        <f>K83+K84+K86+K87+K88+K89</f>
        <v>2812.1099999999997</v>
      </c>
      <c r="X91">
        <f>IF(Source!BI34&lt;=1,I83+I84+I86+I87+I88+I89-0, 0)</f>
        <v>0</v>
      </c>
      <c r="Y91">
        <f>IF(Source!BI34=2,I83+I84+I86+I87+I88+I89-0, 0)</f>
        <v>158.56</v>
      </c>
      <c r="Z91">
        <f>IF(Source!BI34=3,I83+I84+I86+I87+I88+I89-0, 0)</f>
        <v>0</v>
      </c>
      <c r="AA91">
        <f>IF(Source!BI34=4,I83+I84+I86+I87+I88+I89,0)</f>
        <v>0</v>
      </c>
    </row>
    <row r="93" spans="1:28" ht="71.25" x14ac:dyDescent="0.2">
      <c r="A93" s="40">
        <v>7</v>
      </c>
      <c r="B93" s="40" t="s">
        <v>320</v>
      </c>
      <c r="C93" s="40" t="s">
        <v>69</v>
      </c>
      <c r="D93" s="41" t="str">
        <f>Source!H35</f>
        <v>100 м</v>
      </c>
      <c r="E93" s="10">
        <f>Source!I35</f>
        <v>0.15</v>
      </c>
      <c r="F93" s="43"/>
      <c r="G93" s="42"/>
      <c r="H93" s="10"/>
      <c r="I93" s="43"/>
      <c r="J93" s="10"/>
      <c r="K93" s="43"/>
      <c r="Q93">
        <f>ROUND((Source!DN35/100)*ROUND((ROUND((Source!AF35*Source!AV35*Source!I35),2)),2), 2)</f>
        <v>57.71</v>
      </c>
      <c r="R93">
        <f>Source!X35</f>
        <v>1235.44</v>
      </c>
      <c r="S93">
        <f>ROUND((Source!DO35/100)*ROUND((ROUND((Source!AF35*Source!AV35*Source!I35),2)),2), 2)</f>
        <v>36.07</v>
      </c>
      <c r="T93">
        <f>Source!Y35</f>
        <v>577.42999999999995</v>
      </c>
      <c r="U93">
        <f>ROUND((175/100)*ROUND((ROUND((Source!AE35*Source!AV35*Source!I35),2)),2), 2)</f>
        <v>5.25</v>
      </c>
      <c r="V93">
        <f>ROUND((160/100)*ROUND(ROUND((ROUND((Source!AE35*Source!AV35*Source!I35),2)*Source!BS35),2), 2), 2)</f>
        <v>125.09</v>
      </c>
    </row>
    <row r="94" spans="1:28" x14ac:dyDescent="0.2">
      <c r="C94" s="44" t="str">
        <f>"Объем: "&amp;Source!I35&amp;"=15/"&amp;"100"</f>
        <v>Объем: 0,15=15/100</v>
      </c>
    </row>
    <row r="95" spans="1:28" ht="14.25" x14ac:dyDescent="0.2">
      <c r="A95" s="40"/>
      <c r="B95" s="40"/>
      <c r="C95" s="40" t="s">
        <v>305</v>
      </c>
      <c r="D95" s="41"/>
      <c r="E95" s="10"/>
      <c r="F95" s="43">
        <f>Source!AO35</f>
        <v>273.44</v>
      </c>
      <c r="G95" s="42" t="str">
        <f>Source!DG35</f>
        <v>)*1,2</v>
      </c>
      <c r="H95" s="10">
        <f>Source!AV35</f>
        <v>1.0469999999999999</v>
      </c>
      <c r="I95" s="43">
        <f>ROUND((ROUND((Source!AF35*Source!AV35*Source!I35),2)),2)</f>
        <v>51.53</v>
      </c>
      <c r="J95" s="10">
        <f>IF(Source!BA35&lt;&gt; 0, Source!BA35, 1)</f>
        <v>26.06</v>
      </c>
      <c r="K95" s="43">
        <f>Source!S35</f>
        <v>1342.87</v>
      </c>
      <c r="W95">
        <f>I95</f>
        <v>51.53</v>
      </c>
    </row>
    <row r="96" spans="1:28" ht="14.25" x14ac:dyDescent="0.2">
      <c r="A96" s="40"/>
      <c r="B96" s="40"/>
      <c r="C96" s="40" t="s">
        <v>306</v>
      </c>
      <c r="D96" s="41"/>
      <c r="E96" s="10"/>
      <c r="F96" s="43">
        <f>Source!AM35</f>
        <v>73.239999999999995</v>
      </c>
      <c r="G96" s="42" t="str">
        <f>Source!DE35</f>
        <v>)*1,2</v>
      </c>
      <c r="H96" s="10">
        <f>Source!AV35</f>
        <v>1.0469999999999999</v>
      </c>
      <c r="I96" s="43">
        <f>(ROUND((ROUND((((Source!ET35*1.2))*Source!AV35*Source!I35),2)),2)+ROUND((ROUND(((Source!AE35-((Source!EU35*1.2)))*Source!AV35*Source!I35),2)),2))</f>
        <v>13.8</v>
      </c>
      <c r="J96" s="10">
        <f>IF(Source!BB35&lt;&gt; 0, Source!BB35, 1)</f>
        <v>10.85</v>
      </c>
      <c r="K96" s="43">
        <f>Source!Q35</f>
        <v>149.72999999999999</v>
      </c>
    </row>
    <row r="97" spans="1:28" ht="14.25" x14ac:dyDescent="0.2">
      <c r="A97" s="40"/>
      <c r="B97" s="40"/>
      <c r="C97" s="40" t="s">
        <v>307</v>
      </c>
      <c r="D97" s="41"/>
      <c r="E97" s="10"/>
      <c r="F97" s="43">
        <f>Source!AN35</f>
        <v>15.93</v>
      </c>
      <c r="G97" s="42" t="str">
        <f>Source!DF35</f>
        <v>)*1,2</v>
      </c>
      <c r="H97" s="10">
        <f>Source!AV35</f>
        <v>1.0469999999999999</v>
      </c>
      <c r="I97" s="45">
        <f>ROUND((ROUND((Source!AE35*Source!AV35*Source!I35),2)),2)</f>
        <v>3</v>
      </c>
      <c r="J97" s="10">
        <f>IF(Source!BS35&lt;&gt; 0, Source!BS35, 1)</f>
        <v>26.06</v>
      </c>
      <c r="K97" s="45">
        <f>Source!R35</f>
        <v>78.180000000000007</v>
      </c>
      <c r="W97">
        <f>I97</f>
        <v>3</v>
      </c>
    </row>
    <row r="98" spans="1:28" ht="14.25" x14ac:dyDescent="0.2">
      <c r="A98" s="40"/>
      <c r="B98" s="40"/>
      <c r="C98" s="40" t="s">
        <v>316</v>
      </c>
      <c r="D98" s="41"/>
      <c r="E98" s="10"/>
      <c r="F98" s="43">
        <f>Source!AL35</f>
        <v>206.95</v>
      </c>
      <c r="G98" s="42" t="str">
        <f>Source!DD35</f>
        <v/>
      </c>
      <c r="H98" s="10">
        <f>Source!AW35</f>
        <v>1</v>
      </c>
      <c r="I98" s="43">
        <f>ROUND((ROUND((Source!AC35*Source!AW35*Source!I35),2)),2)</f>
        <v>31.04</v>
      </c>
      <c r="J98" s="10">
        <f>IF(Source!BC35&lt;&gt; 0, Source!BC35, 1)</f>
        <v>6.98</v>
      </c>
      <c r="K98" s="43">
        <f>Source!P35</f>
        <v>216.66</v>
      </c>
    </row>
    <row r="99" spans="1:28" ht="57" x14ac:dyDescent="0.2">
      <c r="A99" s="40" t="s">
        <v>74</v>
      </c>
      <c r="B99" s="40" t="str">
        <f>Source!F36</f>
        <v>1.12-5-376</v>
      </c>
      <c r="C99" s="40" t="s">
        <v>76</v>
      </c>
      <c r="D99" s="41" t="str">
        <f>Source!H36</f>
        <v>м</v>
      </c>
      <c r="E99" s="10">
        <f>Source!I36</f>
        <v>15</v>
      </c>
      <c r="F99" s="43">
        <f>Source!AK36</f>
        <v>16.5</v>
      </c>
      <c r="G99" s="56" t="s">
        <v>3</v>
      </c>
      <c r="H99" s="10">
        <f>Source!AW36</f>
        <v>1</v>
      </c>
      <c r="I99" s="43">
        <f>ROUND((ROUND((Source!AC36*Source!AW36*Source!I36),2)),2)+(ROUND((ROUND(((Source!ET36)*Source!AV36*Source!I36),2)),2)+ROUND((ROUND(((Source!AE36-(Source!EU36))*Source!AV36*Source!I36),2)),2))+ROUND((ROUND((Source!AF36*Source!AV36*Source!I36),2)),2)</f>
        <v>247.5</v>
      </c>
      <c r="J99" s="10">
        <f>IF(Source!BC36&lt;&gt; 0, Source!BC36, 1)</f>
        <v>2.94</v>
      </c>
      <c r="K99" s="43">
        <f>Source!O36</f>
        <v>727.65</v>
      </c>
      <c r="Q99">
        <f>ROUND((Source!DN36/100)*ROUND((ROUND((Source!AF36*Source!AV36*Source!I36),2)),2), 2)</f>
        <v>0</v>
      </c>
      <c r="R99">
        <f>Source!X36</f>
        <v>0</v>
      </c>
      <c r="S99">
        <f>ROUND((Source!DO36/100)*ROUND((ROUND((Source!AF36*Source!AV36*Source!I36),2)),2), 2)</f>
        <v>0</v>
      </c>
      <c r="T99">
        <f>Source!Y36</f>
        <v>0</v>
      </c>
      <c r="U99">
        <f>ROUND((175/100)*ROUND((ROUND((Source!AE36*Source!AV36*Source!I36),2)),2), 2)</f>
        <v>0</v>
      </c>
      <c r="V99">
        <f>ROUND((160/100)*ROUND(ROUND((ROUND((Source!AE36*Source!AV36*Source!I36),2)*Source!BS36),2), 2), 2)</f>
        <v>0</v>
      </c>
      <c r="X99">
        <f>IF(Source!BI36&lt;=1,I99, 0)</f>
        <v>0</v>
      </c>
      <c r="Y99">
        <f>IF(Source!BI36=2,I99, 0)</f>
        <v>247.5</v>
      </c>
      <c r="Z99">
        <f>IF(Source!BI36=3,I99, 0)</f>
        <v>0</v>
      </c>
      <c r="AA99">
        <f>IF(Source!BI36=4,I99, 0)</f>
        <v>0</v>
      </c>
    </row>
    <row r="100" spans="1:28" ht="42.75" x14ac:dyDescent="0.2">
      <c r="A100" s="40" t="s">
        <v>82</v>
      </c>
      <c r="B100" s="40" t="str">
        <f>Source!F38</f>
        <v>1.21-5-1140</v>
      </c>
      <c r="C100" s="40" t="s">
        <v>84</v>
      </c>
      <c r="D100" s="41" t="str">
        <f>Source!H38</f>
        <v>100 шт.</v>
      </c>
      <c r="E100" s="10">
        <f>Source!I38</f>
        <v>0.2</v>
      </c>
      <c r="F100" s="43">
        <f>Source!AK38</f>
        <v>512</v>
      </c>
      <c r="G100" s="56" t="s">
        <v>3</v>
      </c>
      <c r="H100" s="10">
        <f>Source!AW38</f>
        <v>1</v>
      </c>
      <c r="I100" s="43">
        <f>ROUND((ROUND((Source!AC38*Source!AW38*Source!I38),2)),2)+(ROUND((ROUND(((Source!ET38)*Source!AV38*Source!I38),2)),2)+ROUND((ROUND(((Source!AE38-(Source!EU38))*Source!AV38*Source!I38),2)),2))+ROUND((ROUND((Source!AF38*Source!AV38*Source!I38),2)),2)</f>
        <v>102.4</v>
      </c>
      <c r="J100" s="10">
        <f>IF(Source!BC38&lt;&gt; 0, Source!BC38, 1)</f>
        <v>3.94</v>
      </c>
      <c r="K100" s="43">
        <f>Source!O38</f>
        <v>403.46</v>
      </c>
      <c r="Q100">
        <f>ROUND((Source!DN38/100)*ROUND((ROUND((Source!AF38*Source!AV38*Source!I38),2)),2), 2)</f>
        <v>0</v>
      </c>
      <c r="R100">
        <f>Source!X38</f>
        <v>0</v>
      </c>
      <c r="S100">
        <f>ROUND((Source!DO38/100)*ROUND((ROUND((Source!AF38*Source!AV38*Source!I38),2)),2), 2)</f>
        <v>0</v>
      </c>
      <c r="T100">
        <f>Source!Y38</f>
        <v>0</v>
      </c>
      <c r="U100">
        <f>ROUND((175/100)*ROUND((ROUND((Source!AE38*Source!AV38*Source!I38),2)),2), 2)</f>
        <v>0</v>
      </c>
      <c r="V100">
        <f>ROUND((160/100)*ROUND(ROUND((ROUND((Source!AE38*Source!AV38*Source!I38),2)*Source!BS38),2), 2), 2)</f>
        <v>0</v>
      </c>
      <c r="X100">
        <f>IF(Source!BI38&lt;=1,I100, 0)</f>
        <v>0</v>
      </c>
      <c r="Y100">
        <f>IF(Source!BI38=2,I100, 0)</f>
        <v>102.4</v>
      </c>
      <c r="Z100">
        <f>IF(Source!BI38=3,I100, 0)</f>
        <v>0</v>
      </c>
      <c r="AA100">
        <f>IF(Source!BI38=4,I100, 0)</f>
        <v>0</v>
      </c>
    </row>
    <row r="101" spans="1:28" ht="14.25" x14ac:dyDescent="0.2">
      <c r="A101" s="40"/>
      <c r="B101" s="40"/>
      <c r="C101" s="40" t="s">
        <v>308</v>
      </c>
      <c r="D101" s="41" t="s">
        <v>309</v>
      </c>
      <c r="E101" s="10">
        <f>Source!DN35</f>
        <v>112</v>
      </c>
      <c r="F101" s="43"/>
      <c r="G101" s="42"/>
      <c r="H101" s="10"/>
      <c r="I101" s="43">
        <f>SUM(Q93:Q100)</f>
        <v>57.71</v>
      </c>
      <c r="J101" s="10">
        <f>Source!BZ35</f>
        <v>92</v>
      </c>
      <c r="K101" s="43">
        <f>SUM(R93:R100)</f>
        <v>1235.44</v>
      </c>
    </row>
    <row r="102" spans="1:28" ht="14.25" x14ac:dyDescent="0.2">
      <c r="A102" s="40"/>
      <c r="B102" s="40"/>
      <c r="C102" s="40" t="s">
        <v>310</v>
      </c>
      <c r="D102" s="41" t="s">
        <v>309</v>
      </c>
      <c r="E102" s="10">
        <f>Source!DO35</f>
        <v>70</v>
      </c>
      <c r="F102" s="43"/>
      <c r="G102" s="42"/>
      <c r="H102" s="10"/>
      <c r="I102" s="43">
        <f>SUM(S93:S101)</f>
        <v>36.07</v>
      </c>
      <c r="J102" s="10">
        <f>Source!CA35</f>
        <v>43</v>
      </c>
      <c r="K102" s="43">
        <f>SUM(T93:T101)</f>
        <v>577.42999999999995</v>
      </c>
    </row>
    <row r="103" spans="1:28" ht="14.25" x14ac:dyDescent="0.2">
      <c r="A103" s="40"/>
      <c r="B103" s="40"/>
      <c r="C103" s="40" t="s">
        <v>311</v>
      </c>
      <c r="D103" s="41" t="s">
        <v>309</v>
      </c>
      <c r="E103" s="10">
        <f>175</f>
        <v>175</v>
      </c>
      <c r="F103" s="43"/>
      <c r="G103" s="42"/>
      <c r="H103" s="10"/>
      <c r="I103" s="43">
        <f>SUM(U93:U102)</f>
        <v>5.25</v>
      </c>
      <c r="J103" s="10">
        <f>160</f>
        <v>160</v>
      </c>
      <c r="K103" s="43">
        <f>SUM(V93:V102)</f>
        <v>125.09</v>
      </c>
    </row>
    <row r="104" spans="1:28" ht="14.25" x14ac:dyDescent="0.2">
      <c r="A104" s="48"/>
      <c r="B104" s="48"/>
      <c r="C104" s="48" t="s">
        <v>312</v>
      </c>
      <c r="D104" s="49" t="s">
        <v>313</v>
      </c>
      <c r="E104" s="50">
        <f>Source!AQ35</f>
        <v>21.79</v>
      </c>
      <c r="F104" s="51"/>
      <c r="G104" s="52" t="str">
        <f>Source!DI35</f>
        <v>)*1,2</v>
      </c>
      <c r="H104" s="50">
        <f>Source!AV35</f>
        <v>1.0469999999999999</v>
      </c>
      <c r="I104" s="51">
        <f>Source!U35</f>
        <v>4.1065433999999996</v>
      </c>
      <c r="J104" s="50"/>
      <c r="K104" s="51"/>
      <c r="AB104" s="46">
        <f>I104</f>
        <v>4.1065433999999996</v>
      </c>
    </row>
    <row r="105" spans="1:28" ht="15" x14ac:dyDescent="0.25">
      <c r="A105" s="53"/>
      <c r="B105" s="53"/>
      <c r="C105" s="54" t="s">
        <v>314</v>
      </c>
      <c r="D105" s="53"/>
      <c r="E105" s="53"/>
      <c r="F105" s="53"/>
      <c r="G105" s="53"/>
      <c r="H105" s="55">
        <f>I95+I96+I98+I101+I102+I103+SUM(I99:I100)</f>
        <v>545.29999999999995</v>
      </c>
      <c r="I105" s="55"/>
      <c r="J105" s="55">
        <f>K95+K96+K98+K101+K102+K103+SUM(K99:K100)</f>
        <v>4778.33</v>
      </c>
      <c r="K105" s="55"/>
      <c r="O105" s="46">
        <f>I95+I96+I98+I101+I102+I103+SUM(I99:I100)</f>
        <v>545.29999999999995</v>
      </c>
      <c r="P105" s="46">
        <f>K95+K96+K98+K101+K102+K103+SUM(K99:K100)</f>
        <v>4778.33</v>
      </c>
      <c r="X105">
        <f>IF(Source!BI35&lt;=1,I95+I96+I98+I101+I102+I103-0, 0)</f>
        <v>0</v>
      </c>
      <c r="Y105">
        <f>IF(Source!BI35=2,I95+I96+I98+I101+I102+I103-0, 0)</f>
        <v>195.4</v>
      </c>
      <c r="Z105">
        <f>IF(Source!BI35=3,I95+I96+I98+I101+I102+I103-0, 0)</f>
        <v>0</v>
      </c>
      <c r="AA105">
        <f>IF(Source!BI35=4,I95+I96+I98+I101+I102+I103,0)</f>
        <v>0</v>
      </c>
    </row>
    <row r="107" spans="1:28" ht="71.25" x14ac:dyDescent="0.2">
      <c r="A107" s="40">
        <v>8</v>
      </c>
      <c r="B107" s="40" t="s">
        <v>321</v>
      </c>
      <c r="C107" s="40" t="s">
        <v>89</v>
      </c>
      <c r="D107" s="41" t="str">
        <f>Source!H39</f>
        <v>100 м</v>
      </c>
      <c r="E107" s="10">
        <f>Source!I39</f>
        <v>0.15</v>
      </c>
      <c r="F107" s="43"/>
      <c r="G107" s="42"/>
      <c r="H107" s="10"/>
      <c r="I107" s="43"/>
      <c r="J107" s="10"/>
      <c r="K107" s="43"/>
      <c r="Q107">
        <f>ROUND((Source!DN39/100)*ROUND((ROUND((Source!AF39*Source!AV39*Source!I39),2)),2), 2)</f>
        <v>34.880000000000003</v>
      </c>
      <c r="R107">
        <f>Source!X39</f>
        <v>746.59</v>
      </c>
      <c r="S107">
        <f>ROUND((Source!DO39/100)*ROUND((ROUND((Source!AF39*Source!AV39*Source!I39),2)),2), 2)</f>
        <v>21.8</v>
      </c>
      <c r="T107">
        <f>Source!Y39</f>
        <v>348.95</v>
      </c>
      <c r="U107">
        <f>ROUND((175/100)*ROUND((ROUND((Source!AE39*Source!AV39*Source!I39),2)),2), 2)</f>
        <v>0.84</v>
      </c>
      <c r="V107">
        <f>ROUND((160/100)*ROUND(ROUND((ROUND((Source!AE39*Source!AV39*Source!I39),2)*Source!BS39),2), 2), 2)</f>
        <v>20.02</v>
      </c>
    </row>
    <row r="108" spans="1:28" x14ac:dyDescent="0.2">
      <c r="C108" s="44" t="str">
        <f>"Объем: "&amp;Source!I39&amp;"=15/"&amp;"100"</f>
        <v>Объем: 0,15=15/100</v>
      </c>
    </row>
    <row r="109" spans="1:28" ht="14.25" x14ac:dyDescent="0.2">
      <c r="A109" s="40"/>
      <c r="B109" s="40"/>
      <c r="C109" s="40" t="s">
        <v>305</v>
      </c>
      <c r="D109" s="41"/>
      <c r="E109" s="10"/>
      <c r="F109" s="43">
        <f>Source!AO39</f>
        <v>165.22</v>
      </c>
      <c r="G109" s="42" t="str">
        <f>Source!DG39</f>
        <v>)*1,2</v>
      </c>
      <c r="H109" s="10">
        <f>Source!AV39</f>
        <v>1.0469999999999999</v>
      </c>
      <c r="I109" s="43">
        <f>ROUND((ROUND((Source!AF39*Source!AV39*Source!I39),2)),2)</f>
        <v>31.14</v>
      </c>
      <c r="J109" s="10">
        <f>IF(Source!BA39&lt;&gt; 0, Source!BA39, 1)</f>
        <v>26.06</v>
      </c>
      <c r="K109" s="43">
        <f>Source!S39</f>
        <v>811.51</v>
      </c>
      <c r="W109">
        <f>I109</f>
        <v>31.14</v>
      </c>
    </row>
    <row r="110" spans="1:28" ht="14.25" x14ac:dyDescent="0.2">
      <c r="A110" s="40"/>
      <c r="B110" s="40"/>
      <c r="C110" s="40" t="s">
        <v>306</v>
      </c>
      <c r="D110" s="41"/>
      <c r="E110" s="10"/>
      <c r="F110" s="43">
        <f>Source!AM39</f>
        <v>11.01</v>
      </c>
      <c r="G110" s="42" t="str">
        <f>Source!DE39</f>
        <v>)*1,2</v>
      </c>
      <c r="H110" s="10">
        <f>Source!AV39</f>
        <v>1.0469999999999999</v>
      </c>
      <c r="I110" s="43">
        <f>(ROUND((ROUND((((Source!ET39*1.2))*Source!AV39*Source!I39),2)),2)+ROUND((ROUND(((Source!AE39-((Source!EU39*1.2)))*Source!AV39*Source!I39),2)),2))</f>
        <v>2.0699999999999998</v>
      </c>
      <c r="J110" s="10">
        <f>IF(Source!BB39&lt;&gt; 0, Source!BB39, 1)</f>
        <v>11.14</v>
      </c>
      <c r="K110" s="43">
        <f>Source!Q39</f>
        <v>23.06</v>
      </c>
    </row>
    <row r="111" spans="1:28" ht="14.25" x14ac:dyDescent="0.2">
      <c r="A111" s="40"/>
      <c r="B111" s="40"/>
      <c r="C111" s="40" t="s">
        <v>307</v>
      </c>
      <c r="D111" s="41"/>
      <c r="E111" s="10"/>
      <c r="F111" s="43">
        <f>Source!AN39</f>
        <v>2.56</v>
      </c>
      <c r="G111" s="42" t="str">
        <f>Source!DF39</f>
        <v>)*1,2</v>
      </c>
      <c r="H111" s="10">
        <f>Source!AV39</f>
        <v>1.0469999999999999</v>
      </c>
      <c r="I111" s="45">
        <f>ROUND((ROUND((Source!AE39*Source!AV39*Source!I39),2)),2)</f>
        <v>0.48</v>
      </c>
      <c r="J111" s="10">
        <f>IF(Source!BS39&lt;&gt; 0, Source!BS39, 1)</f>
        <v>26.06</v>
      </c>
      <c r="K111" s="45">
        <f>Source!R39</f>
        <v>12.51</v>
      </c>
      <c r="W111">
        <f>I111</f>
        <v>0.48</v>
      </c>
    </row>
    <row r="112" spans="1:28" ht="14.25" x14ac:dyDescent="0.2">
      <c r="A112" s="40"/>
      <c r="B112" s="40"/>
      <c r="C112" s="40" t="s">
        <v>316</v>
      </c>
      <c r="D112" s="41"/>
      <c r="E112" s="10"/>
      <c r="F112" s="43">
        <f>Source!AL39</f>
        <v>31.22</v>
      </c>
      <c r="G112" s="42" t="str">
        <f>Source!DD39</f>
        <v/>
      </c>
      <c r="H112" s="10">
        <f>Source!AW39</f>
        <v>1</v>
      </c>
      <c r="I112" s="43">
        <f>ROUND((ROUND((Source!AC39*Source!AW39*Source!I39),2)),2)</f>
        <v>4.68</v>
      </c>
      <c r="J112" s="10">
        <f>IF(Source!BC39&lt;&gt; 0, Source!BC39, 1)</f>
        <v>6.98</v>
      </c>
      <c r="K112" s="43">
        <f>Source!P39</f>
        <v>32.67</v>
      </c>
    </row>
    <row r="113" spans="1:28" ht="14.25" x14ac:dyDescent="0.2">
      <c r="A113" s="40"/>
      <c r="B113" s="40"/>
      <c r="C113" s="40" t="s">
        <v>308</v>
      </c>
      <c r="D113" s="41" t="s">
        <v>309</v>
      </c>
      <c r="E113" s="10">
        <f>Source!DN39</f>
        <v>112</v>
      </c>
      <c r="F113" s="43"/>
      <c r="G113" s="42"/>
      <c r="H113" s="10"/>
      <c r="I113" s="43">
        <f>SUM(Q107:Q112)</f>
        <v>34.880000000000003</v>
      </c>
      <c r="J113" s="10">
        <f>Source!BZ39</f>
        <v>92</v>
      </c>
      <c r="K113" s="43">
        <f>SUM(R107:R112)</f>
        <v>746.59</v>
      </c>
    </row>
    <row r="114" spans="1:28" ht="14.25" x14ac:dyDescent="0.2">
      <c r="A114" s="40"/>
      <c r="B114" s="40"/>
      <c r="C114" s="40" t="s">
        <v>310</v>
      </c>
      <c r="D114" s="41" t="s">
        <v>309</v>
      </c>
      <c r="E114" s="10">
        <f>Source!DO39</f>
        <v>70</v>
      </c>
      <c r="F114" s="43"/>
      <c r="G114" s="42"/>
      <c r="H114" s="10"/>
      <c r="I114" s="43">
        <f>SUM(S107:S113)</f>
        <v>21.8</v>
      </c>
      <c r="J114" s="10">
        <f>Source!CA39</f>
        <v>43</v>
      </c>
      <c r="K114" s="43">
        <f>SUM(T107:T113)</f>
        <v>348.95</v>
      </c>
    </row>
    <row r="115" spans="1:28" ht="14.25" x14ac:dyDescent="0.2">
      <c r="A115" s="40"/>
      <c r="B115" s="40"/>
      <c r="C115" s="40" t="s">
        <v>311</v>
      </c>
      <c r="D115" s="41" t="s">
        <v>309</v>
      </c>
      <c r="E115" s="10">
        <f>175</f>
        <v>175</v>
      </c>
      <c r="F115" s="43"/>
      <c r="G115" s="42"/>
      <c r="H115" s="10"/>
      <c r="I115" s="43">
        <f>SUM(U107:U114)</f>
        <v>0.84</v>
      </c>
      <c r="J115" s="10">
        <f>160</f>
        <v>160</v>
      </c>
      <c r="K115" s="43">
        <f>SUM(V107:V114)</f>
        <v>20.02</v>
      </c>
    </row>
    <row r="116" spans="1:28" ht="14.25" x14ac:dyDescent="0.2">
      <c r="A116" s="48"/>
      <c r="B116" s="48"/>
      <c r="C116" s="48" t="s">
        <v>312</v>
      </c>
      <c r="D116" s="49" t="s">
        <v>313</v>
      </c>
      <c r="E116" s="50">
        <f>Source!AQ39</f>
        <v>13.4</v>
      </c>
      <c r="F116" s="51"/>
      <c r="G116" s="52" t="str">
        <f>Source!DI39</f>
        <v>)*1,2</v>
      </c>
      <c r="H116" s="50">
        <f>Source!AV39</f>
        <v>1.0469999999999999</v>
      </c>
      <c r="I116" s="51">
        <f>Source!U39</f>
        <v>2.5253639999999993</v>
      </c>
      <c r="J116" s="50"/>
      <c r="K116" s="51"/>
      <c r="AB116" s="46">
        <f>I116</f>
        <v>2.5253639999999993</v>
      </c>
    </row>
    <row r="117" spans="1:28" ht="15" x14ac:dyDescent="0.25">
      <c r="A117" s="53"/>
      <c r="B117" s="53"/>
      <c r="C117" s="54" t="s">
        <v>314</v>
      </c>
      <c r="D117" s="53"/>
      <c r="E117" s="53"/>
      <c r="F117" s="53"/>
      <c r="G117" s="53"/>
      <c r="H117" s="55">
        <f>I109+I110+I112+I113+I114+I115</f>
        <v>95.410000000000011</v>
      </c>
      <c r="I117" s="55"/>
      <c r="J117" s="55">
        <f>K109+K110+K112+K113+K114+K115</f>
        <v>1982.8</v>
      </c>
      <c r="K117" s="55"/>
      <c r="O117" s="46">
        <f>I109+I110+I112+I113+I114+I115</f>
        <v>95.410000000000011</v>
      </c>
      <c r="P117" s="46">
        <f>K109+K110+K112+K113+K114+K115</f>
        <v>1982.8</v>
      </c>
      <c r="X117">
        <f>IF(Source!BI39&lt;=1,I109+I110+I112+I113+I114+I115-0, 0)</f>
        <v>0</v>
      </c>
      <c r="Y117">
        <f>IF(Source!BI39=2,I109+I110+I112+I113+I114+I115-0, 0)</f>
        <v>95.410000000000011</v>
      </c>
      <c r="Z117">
        <f>IF(Source!BI39=3,I109+I110+I112+I113+I114+I115-0, 0)</f>
        <v>0</v>
      </c>
      <c r="AA117">
        <f>IF(Source!BI39=4,I109+I110+I112+I113+I114+I115,0)</f>
        <v>0</v>
      </c>
    </row>
    <row r="119" spans="1:28" ht="42.75" x14ac:dyDescent="0.2">
      <c r="A119" s="48">
        <v>9</v>
      </c>
      <c r="B119" s="48" t="str">
        <f>Source!F40</f>
        <v>1.23-8-405</v>
      </c>
      <c r="C119" s="48" t="s">
        <v>95</v>
      </c>
      <c r="D119" s="49" t="str">
        <f>Source!H40</f>
        <v>км</v>
      </c>
      <c r="E119" s="50">
        <f>Source!I40</f>
        <v>1.4999999999999999E-2</v>
      </c>
      <c r="F119" s="51">
        <f>Source!AL40</f>
        <v>111455.77</v>
      </c>
      <c r="G119" s="52" t="str">
        <f>Source!DD40</f>
        <v/>
      </c>
      <c r="H119" s="50">
        <f>Source!AW40</f>
        <v>1</v>
      </c>
      <c r="I119" s="51">
        <f>ROUND((ROUND((Source!AC40*Source!AW40*Source!I40),2)),2)</f>
        <v>1671.84</v>
      </c>
      <c r="J119" s="50">
        <f>IF(Source!BC40&lt;&gt; 0, Source!BC40, 1)</f>
        <v>10.28</v>
      </c>
      <c r="K119" s="51">
        <f>Source!P40</f>
        <v>17186.52</v>
      </c>
      <c r="Q119">
        <f>ROUND((Source!DN40/100)*ROUND((ROUND((Source!AF40*Source!AV40*Source!I40),2)),2), 2)</f>
        <v>0</v>
      </c>
      <c r="R119">
        <f>Source!X40</f>
        <v>0</v>
      </c>
      <c r="S119">
        <f>ROUND((Source!DO40/100)*ROUND((ROUND((Source!AF40*Source!AV40*Source!I40),2)),2), 2)</f>
        <v>0</v>
      </c>
      <c r="T119">
        <f>Source!Y40</f>
        <v>0</v>
      </c>
      <c r="U119">
        <f>ROUND((175/100)*ROUND((ROUND((Source!AE40*Source!AV40*Source!I40),2)),2), 2)</f>
        <v>0</v>
      </c>
      <c r="V119">
        <f>ROUND((160/100)*ROUND(ROUND((ROUND((Source!AE40*Source!AV40*Source!I40),2)*Source!BS40),2), 2), 2)</f>
        <v>0</v>
      </c>
    </row>
    <row r="120" spans="1:28" ht="15" x14ac:dyDescent="0.25">
      <c r="A120" s="53"/>
      <c r="B120" s="53"/>
      <c r="C120" s="54" t="s">
        <v>314</v>
      </c>
      <c r="D120" s="53"/>
      <c r="E120" s="53"/>
      <c r="F120" s="53"/>
      <c r="G120" s="53"/>
      <c r="H120" s="55">
        <f>I119</f>
        <v>1671.84</v>
      </c>
      <c r="I120" s="55"/>
      <c r="J120" s="55">
        <f>K119</f>
        <v>17186.52</v>
      </c>
      <c r="K120" s="55"/>
      <c r="O120" s="46">
        <f>I119</f>
        <v>1671.84</v>
      </c>
      <c r="P120" s="46">
        <f>K119</f>
        <v>17186.52</v>
      </c>
      <c r="X120">
        <f>IF(Source!BI40&lt;=1,I119-0, 0)</f>
        <v>0</v>
      </c>
      <c r="Y120">
        <f>IF(Source!BI40=2,I119-0, 0)</f>
        <v>1671.84</v>
      </c>
      <c r="Z120">
        <f>IF(Source!BI40=3,I119-0, 0)</f>
        <v>0</v>
      </c>
      <c r="AA120">
        <f>IF(Source!BI40=4,I119,0)</f>
        <v>0</v>
      </c>
    </row>
    <row r="122" spans="1:28" ht="65.25" x14ac:dyDescent="0.2">
      <c r="A122" s="40">
        <v>10</v>
      </c>
      <c r="B122" s="40" t="s">
        <v>322</v>
      </c>
      <c r="C122" s="40" t="s">
        <v>100</v>
      </c>
      <c r="D122" s="41" t="str">
        <f>Source!H41</f>
        <v>1  ШТ.</v>
      </c>
      <c r="E122" s="10">
        <f>Source!I41</f>
        <v>2</v>
      </c>
      <c r="F122" s="43"/>
      <c r="G122" s="42"/>
      <c r="H122" s="10"/>
      <c r="I122" s="43"/>
      <c r="J122" s="10"/>
      <c r="K122" s="43"/>
      <c r="Q122">
        <f>ROUND((Source!DN41/100)*ROUND((ROUND((Source!AF41*Source!AV41*Source!I41),2)),2), 2)</f>
        <v>72.87</v>
      </c>
      <c r="R122">
        <f>Source!X41</f>
        <v>1559.82</v>
      </c>
      <c r="S122">
        <f>ROUND((Source!DO41/100)*ROUND((ROUND((Source!AF41*Source!AV41*Source!I41),2)),2), 2)</f>
        <v>45.54</v>
      </c>
      <c r="T122">
        <f>Source!Y41</f>
        <v>729.05</v>
      </c>
      <c r="U122">
        <f>ROUND((175/100)*ROUND((ROUND((Source!AE41*Source!AV41*Source!I41),2)),2), 2)</f>
        <v>0</v>
      </c>
      <c r="V122">
        <f>ROUND((160/100)*ROUND(ROUND((ROUND((Source!AE41*Source!AV41*Source!I41),2)*Source!BS41),2), 2), 2)</f>
        <v>0</v>
      </c>
    </row>
    <row r="123" spans="1:28" ht="14.25" x14ac:dyDescent="0.2">
      <c r="A123" s="40"/>
      <c r="B123" s="40"/>
      <c r="C123" s="40" t="s">
        <v>305</v>
      </c>
      <c r="D123" s="41"/>
      <c r="E123" s="10"/>
      <c r="F123" s="43">
        <f>Source!AO41</f>
        <v>25.89</v>
      </c>
      <c r="G123" s="42" t="str">
        <f>Source!DG41</f>
        <v>)*1,2</v>
      </c>
      <c r="H123" s="10">
        <f>Source!AV41</f>
        <v>1.0469999999999999</v>
      </c>
      <c r="I123" s="43">
        <f>ROUND((ROUND((Source!AF41*Source!AV41*Source!I41),2)),2)</f>
        <v>65.06</v>
      </c>
      <c r="J123" s="10">
        <f>IF(Source!BA41&lt;&gt; 0, Source!BA41, 1)</f>
        <v>26.06</v>
      </c>
      <c r="K123" s="43">
        <f>Source!S41</f>
        <v>1695.46</v>
      </c>
      <c r="W123">
        <f>I123</f>
        <v>65.06</v>
      </c>
    </row>
    <row r="124" spans="1:28" ht="14.25" x14ac:dyDescent="0.2">
      <c r="A124" s="40"/>
      <c r="B124" s="40"/>
      <c r="C124" s="40" t="s">
        <v>316</v>
      </c>
      <c r="D124" s="41"/>
      <c r="E124" s="10"/>
      <c r="F124" s="43">
        <f>Source!AL41</f>
        <v>4.41</v>
      </c>
      <c r="G124" s="42" t="str">
        <f>Source!DD41</f>
        <v/>
      </c>
      <c r="H124" s="10">
        <f>Source!AW41</f>
        <v>1</v>
      </c>
      <c r="I124" s="43">
        <f>ROUND((ROUND((Source!AC41*Source!AW41*Source!I41),2)),2)</f>
        <v>8.82</v>
      </c>
      <c r="J124" s="10">
        <f>IF(Source!BC41&lt;&gt; 0, Source!BC41, 1)</f>
        <v>6.98</v>
      </c>
      <c r="K124" s="43">
        <f>Source!P41</f>
        <v>61.56</v>
      </c>
    </row>
    <row r="125" spans="1:28" ht="14.25" x14ac:dyDescent="0.2">
      <c r="A125" s="40"/>
      <c r="B125" s="40"/>
      <c r="C125" s="40" t="s">
        <v>308</v>
      </c>
      <c r="D125" s="41" t="s">
        <v>309</v>
      </c>
      <c r="E125" s="10">
        <f>Source!DN41</f>
        <v>112</v>
      </c>
      <c r="F125" s="43"/>
      <c r="G125" s="42"/>
      <c r="H125" s="10"/>
      <c r="I125" s="43">
        <f>SUM(Q122:Q124)</f>
        <v>72.87</v>
      </c>
      <c r="J125" s="10">
        <f>Source!BZ41</f>
        <v>92</v>
      </c>
      <c r="K125" s="43">
        <f>SUM(R122:R124)</f>
        <v>1559.82</v>
      </c>
    </row>
    <row r="126" spans="1:28" ht="14.25" x14ac:dyDescent="0.2">
      <c r="A126" s="40"/>
      <c r="B126" s="40"/>
      <c r="C126" s="40" t="s">
        <v>310</v>
      </c>
      <c r="D126" s="41" t="s">
        <v>309</v>
      </c>
      <c r="E126" s="10">
        <f>Source!DO41</f>
        <v>70</v>
      </c>
      <c r="F126" s="43"/>
      <c r="G126" s="42"/>
      <c r="H126" s="10"/>
      <c r="I126" s="43">
        <f>SUM(S122:S125)</f>
        <v>45.54</v>
      </c>
      <c r="J126" s="10">
        <f>Source!CA41</f>
        <v>43</v>
      </c>
      <c r="K126" s="43">
        <f>SUM(T122:T125)</f>
        <v>729.05</v>
      </c>
    </row>
    <row r="127" spans="1:28" ht="14.25" x14ac:dyDescent="0.2">
      <c r="A127" s="48"/>
      <c r="B127" s="48"/>
      <c r="C127" s="48" t="s">
        <v>312</v>
      </c>
      <c r="D127" s="49" t="s">
        <v>313</v>
      </c>
      <c r="E127" s="50">
        <f>Source!AQ41</f>
        <v>2.1</v>
      </c>
      <c r="F127" s="51"/>
      <c r="G127" s="52" t="str">
        <f>Source!DI41</f>
        <v>)*1,2</v>
      </c>
      <c r="H127" s="50">
        <f>Source!AV41</f>
        <v>1.0469999999999999</v>
      </c>
      <c r="I127" s="51">
        <f>Source!U41</f>
        <v>5.2768799999999993</v>
      </c>
      <c r="J127" s="50"/>
      <c r="K127" s="51"/>
      <c r="AB127" s="46">
        <f>I127</f>
        <v>5.2768799999999993</v>
      </c>
    </row>
    <row r="128" spans="1:28" ht="15" x14ac:dyDescent="0.25">
      <c r="A128" s="53"/>
      <c r="B128" s="53"/>
      <c r="C128" s="54" t="s">
        <v>314</v>
      </c>
      <c r="D128" s="53"/>
      <c r="E128" s="53"/>
      <c r="F128" s="53"/>
      <c r="G128" s="53"/>
      <c r="H128" s="55">
        <f>I123+I124+I125+I126</f>
        <v>192.29</v>
      </c>
      <c r="I128" s="55"/>
      <c r="J128" s="55">
        <f>K123+K124+K125+K126</f>
        <v>4045.8900000000003</v>
      </c>
      <c r="K128" s="55"/>
      <c r="O128" s="46">
        <f>I123+I124+I125+I126</f>
        <v>192.29</v>
      </c>
      <c r="P128" s="46">
        <f>K123+K124+K125+K126</f>
        <v>4045.8900000000003</v>
      </c>
      <c r="X128">
        <f>IF(Source!BI41&lt;=1,I123+I124+I125+I126-0, 0)</f>
        <v>0</v>
      </c>
      <c r="Y128">
        <f>IF(Source!BI41=2,I123+I124+I125+I126-0, 0)</f>
        <v>192.29</v>
      </c>
      <c r="Z128">
        <f>IF(Source!BI41=3,I123+I124+I125+I126-0, 0)</f>
        <v>0</v>
      </c>
      <c r="AA128">
        <f>IF(Source!BI41=4,I123+I124+I125+I126,0)</f>
        <v>0</v>
      </c>
    </row>
    <row r="130" spans="1:28" ht="85.5" x14ac:dyDescent="0.2">
      <c r="A130" s="48">
        <v>13</v>
      </c>
      <c r="B130" s="48" t="str">
        <f>Source!F42</f>
        <v>1.21-5-1153</v>
      </c>
      <c r="C130" s="48" t="s">
        <v>106</v>
      </c>
      <c r="D130" s="49" t="str">
        <f>Source!H42</f>
        <v>КОМПЛЕКТ</v>
      </c>
      <c r="E130" s="50">
        <f>Source!I42</f>
        <v>2</v>
      </c>
      <c r="F130" s="51">
        <f>Source!AL42</f>
        <v>556.44000000000005</v>
      </c>
      <c r="G130" s="52" t="str">
        <f>Source!DD42</f>
        <v/>
      </c>
      <c r="H130" s="50">
        <f>Source!AW42</f>
        <v>1</v>
      </c>
      <c r="I130" s="51">
        <f>ROUND((ROUND((Source!AC42*Source!AW42*Source!I42),2)),2)</f>
        <v>1112.8800000000001</v>
      </c>
      <c r="J130" s="50">
        <f>IF(Source!BC42&lt;&gt; 0, Source!BC42, 1)</f>
        <v>1.96</v>
      </c>
      <c r="K130" s="51">
        <f>Source!P42</f>
        <v>2181.2399999999998</v>
      </c>
      <c r="Q130">
        <f>ROUND((Source!DN42/100)*ROUND((ROUND((Source!AF42*Source!AV42*Source!I42),2)),2), 2)</f>
        <v>0</v>
      </c>
      <c r="R130">
        <f>Source!X42</f>
        <v>0</v>
      </c>
      <c r="S130">
        <f>ROUND((Source!DO42/100)*ROUND((ROUND((Source!AF42*Source!AV42*Source!I42),2)),2), 2)</f>
        <v>0</v>
      </c>
      <c r="T130">
        <f>Source!Y42</f>
        <v>0</v>
      </c>
      <c r="U130">
        <f>ROUND((175/100)*ROUND((ROUND((Source!AE42*Source!AV42*Source!I42),2)),2), 2)</f>
        <v>0</v>
      </c>
      <c r="V130">
        <f>ROUND((160/100)*ROUND(ROUND((ROUND((Source!AE42*Source!AV42*Source!I42),2)*Source!BS42),2), 2), 2)</f>
        <v>0</v>
      </c>
    </row>
    <row r="131" spans="1:28" ht="15" x14ac:dyDescent="0.25">
      <c r="A131" s="53"/>
      <c r="B131" s="53"/>
      <c r="C131" s="54" t="s">
        <v>314</v>
      </c>
      <c r="D131" s="53"/>
      <c r="E131" s="53"/>
      <c r="F131" s="53"/>
      <c r="G131" s="53"/>
      <c r="H131" s="55">
        <f>I130</f>
        <v>1112.8800000000001</v>
      </c>
      <c r="I131" s="55"/>
      <c r="J131" s="55">
        <f>K130</f>
        <v>2181.2399999999998</v>
      </c>
      <c r="K131" s="55"/>
      <c r="O131" s="46">
        <f>I130</f>
        <v>1112.8800000000001</v>
      </c>
      <c r="P131" s="46">
        <f>K130</f>
        <v>2181.2399999999998</v>
      </c>
      <c r="X131">
        <f>IF(Source!BI42&lt;=1,I130-0, 0)</f>
        <v>0</v>
      </c>
      <c r="Y131">
        <f>IF(Source!BI42=2,I130-0, 0)</f>
        <v>1112.8800000000001</v>
      </c>
      <c r="Z131">
        <f>IF(Source!BI42=3,I130-0, 0)</f>
        <v>0</v>
      </c>
      <c r="AA131">
        <f>IF(Source!BI42=4,I130,0)</f>
        <v>0</v>
      </c>
    </row>
    <row r="133" spans="1:28" ht="65.25" x14ac:dyDescent="0.2">
      <c r="A133" s="40">
        <v>14</v>
      </c>
      <c r="B133" s="40" t="s">
        <v>323</v>
      </c>
      <c r="C133" s="40" t="s">
        <v>111</v>
      </c>
      <c r="D133" s="41" t="str">
        <f>Source!H43</f>
        <v>1 кг</v>
      </c>
      <c r="E133" s="10">
        <f>Source!I43</f>
        <v>10</v>
      </c>
      <c r="F133" s="43"/>
      <c r="G133" s="42"/>
      <c r="H133" s="10"/>
      <c r="I133" s="43"/>
      <c r="J133" s="10"/>
      <c r="K133" s="43"/>
      <c r="Q133">
        <f>ROUND((Source!DN43/100)*ROUND((ROUND((Source!AF43*Source!AV43*Source!I43),2)),2), 2)</f>
        <v>21.95</v>
      </c>
      <c r="R133">
        <f>Source!X43</f>
        <v>469.92</v>
      </c>
      <c r="S133">
        <f>ROUND((Source!DO43/100)*ROUND((ROUND((Source!AF43*Source!AV43*Source!I43),2)),2), 2)</f>
        <v>13.72</v>
      </c>
      <c r="T133">
        <f>Source!Y43</f>
        <v>219.64</v>
      </c>
      <c r="U133">
        <f>ROUND((175/100)*ROUND((ROUND((Source!AE43*Source!AV43*Source!I43),2)),2), 2)</f>
        <v>0.88</v>
      </c>
      <c r="V133">
        <f>ROUND((160/100)*ROUND(ROUND((ROUND((Source!AE43*Source!AV43*Source!I43),2)*Source!BS43),2), 2), 2)</f>
        <v>20.85</v>
      </c>
    </row>
    <row r="134" spans="1:28" ht="14.25" x14ac:dyDescent="0.2">
      <c r="A134" s="40"/>
      <c r="B134" s="40"/>
      <c r="C134" s="40" t="s">
        <v>305</v>
      </c>
      <c r="D134" s="41"/>
      <c r="E134" s="10"/>
      <c r="F134" s="43">
        <f>Source!AO43</f>
        <v>1.56</v>
      </c>
      <c r="G134" s="42" t="str">
        <f>Source!DG43</f>
        <v>)*1,2</v>
      </c>
      <c r="H134" s="10">
        <f>Source!AV43</f>
        <v>1.0469999999999999</v>
      </c>
      <c r="I134" s="43">
        <f>ROUND((ROUND((Source!AF43*Source!AV43*Source!I43),2)),2)</f>
        <v>19.600000000000001</v>
      </c>
      <c r="J134" s="10">
        <f>IF(Source!BA43&lt;&gt; 0, Source!BA43, 1)</f>
        <v>26.06</v>
      </c>
      <c r="K134" s="43">
        <f>Source!S43</f>
        <v>510.78</v>
      </c>
      <c r="W134">
        <f>I134</f>
        <v>19.600000000000001</v>
      </c>
    </row>
    <row r="135" spans="1:28" ht="14.25" x14ac:dyDescent="0.2">
      <c r="A135" s="40"/>
      <c r="B135" s="40"/>
      <c r="C135" s="40" t="s">
        <v>306</v>
      </c>
      <c r="D135" s="41"/>
      <c r="E135" s="10"/>
      <c r="F135" s="43">
        <f>Source!AM43</f>
        <v>0.37</v>
      </c>
      <c r="G135" s="42" t="str">
        <f>Source!DE43</f>
        <v>)*1,2</v>
      </c>
      <c r="H135" s="10">
        <f>Source!AV43</f>
        <v>1.0469999999999999</v>
      </c>
      <c r="I135" s="43">
        <f>(ROUND((ROUND((((Source!ET43*1.2))*Source!AV43*Source!I43),2)),2)+ROUND((ROUND(((Source!AE43-((Source!EU43*1.2)))*Source!AV43*Source!I43),2)),2))</f>
        <v>4.6500000000000004</v>
      </c>
      <c r="J135" s="10">
        <f>IF(Source!BB43&lt;&gt; 0, Source!BB43, 1)</f>
        <v>8.73</v>
      </c>
      <c r="K135" s="43">
        <f>Source!Q43</f>
        <v>40.590000000000003</v>
      </c>
    </row>
    <row r="136" spans="1:28" ht="14.25" x14ac:dyDescent="0.2">
      <c r="A136" s="40"/>
      <c r="B136" s="40"/>
      <c r="C136" s="40" t="s">
        <v>307</v>
      </c>
      <c r="D136" s="41"/>
      <c r="E136" s="10"/>
      <c r="F136" s="43">
        <f>Source!AN43</f>
        <v>0.04</v>
      </c>
      <c r="G136" s="42" t="str">
        <f>Source!DF43</f>
        <v>)*1,2</v>
      </c>
      <c r="H136" s="10">
        <f>Source!AV43</f>
        <v>1.0469999999999999</v>
      </c>
      <c r="I136" s="45">
        <f>ROUND((ROUND((Source!AE43*Source!AV43*Source!I43),2)),2)</f>
        <v>0.5</v>
      </c>
      <c r="J136" s="10">
        <f>IF(Source!BS43&lt;&gt; 0, Source!BS43, 1)</f>
        <v>26.06</v>
      </c>
      <c r="K136" s="45">
        <f>Source!R43</f>
        <v>13.03</v>
      </c>
      <c r="W136">
        <f>I136</f>
        <v>0.5</v>
      </c>
    </row>
    <row r="137" spans="1:28" ht="14.25" x14ac:dyDescent="0.2">
      <c r="A137" s="40"/>
      <c r="B137" s="40"/>
      <c r="C137" s="40" t="s">
        <v>316</v>
      </c>
      <c r="D137" s="41"/>
      <c r="E137" s="10"/>
      <c r="F137" s="43">
        <f>Source!AL43</f>
        <v>7</v>
      </c>
      <c r="G137" s="42" t="str">
        <f>Source!DD43</f>
        <v/>
      </c>
      <c r="H137" s="10">
        <f>Source!AW43</f>
        <v>1</v>
      </c>
      <c r="I137" s="43">
        <f>ROUND((ROUND((Source!AC43*Source!AW43*Source!I43),2)),2)</f>
        <v>70</v>
      </c>
      <c r="J137" s="10">
        <f>IF(Source!BC43&lt;&gt; 0, Source!BC43, 1)</f>
        <v>6.98</v>
      </c>
      <c r="K137" s="43">
        <f>Source!P43</f>
        <v>488.6</v>
      </c>
    </row>
    <row r="138" spans="1:28" ht="14.25" x14ac:dyDescent="0.2">
      <c r="A138" s="40"/>
      <c r="B138" s="40"/>
      <c r="C138" s="40" t="s">
        <v>308</v>
      </c>
      <c r="D138" s="41" t="s">
        <v>309</v>
      </c>
      <c r="E138" s="10">
        <f>Source!DN43</f>
        <v>112</v>
      </c>
      <c r="F138" s="43"/>
      <c r="G138" s="42"/>
      <c r="H138" s="10"/>
      <c r="I138" s="43">
        <f>SUM(Q133:Q137)</f>
        <v>21.95</v>
      </c>
      <c r="J138" s="10">
        <f>Source!BZ43</f>
        <v>92</v>
      </c>
      <c r="K138" s="43">
        <f>SUM(R133:R137)</f>
        <v>469.92</v>
      </c>
    </row>
    <row r="139" spans="1:28" ht="14.25" x14ac:dyDescent="0.2">
      <c r="A139" s="40"/>
      <c r="B139" s="40"/>
      <c r="C139" s="40" t="s">
        <v>310</v>
      </c>
      <c r="D139" s="41" t="s">
        <v>309</v>
      </c>
      <c r="E139" s="10">
        <f>Source!DO43</f>
        <v>70</v>
      </c>
      <c r="F139" s="43"/>
      <c r="G139" s="42"/>
      <c r="H139" s="10"/>
      <c r="I139" s="43">
        <f>SUM(S133:S138)</f>
        <v>13.72</v>
      </c>
      <c r="J139" s="10">
        <f>Source!CA43</f>
        <v>43</v>
      </c>
      <c r="K139" s="43">
        <f>SUM(T133:T138)</f>
        <v>219.64</v>
      </c>
    </row>
    <row r="140" spans="1:28" ht="14.25" x14ac:dyDescent="0.2">
      <c r="A140" s="40"/>
      <c r="B140" s="40"/>
      <c r="C140" s="40" t="s">
        <v>311</v>
      </c>
      <c r="D140" s="41" t="s">
        <v>309</v>
      </c>
      <c r="E140" s="10">
        <f>175</f>
        <v>175</v>
      </c>
      <c r="F140" s="43"/>
      <c r="G140" s="42"/>
      <c r="H140" s="10"/>
      <c r="I140" s="43">
        <f>SUM(U133:U139)</f>
        <v>0.88</v>
      </c>
      <c r="J140" s="10">
        <f>160</f>
        <v>160</v>
      </c>
      <c r="K140" s="43">
        <f>SUM(V133:V139)</f>
        <v>20.85</v>
      </c>
    </row>
    <row r="141" spans="1:28" ht="14.25" x14ac:dyDescent="0.2">
      <c r="A141" s="48"/>
      <c r="B141" s="48"/>
      <c r="C141" s="48" t="s">
        <v>312</v>
      </c>
      <c r="D141" s="49" t="s">
        <v>313</v>
      </c>
      <c r="E141" s="50">
        <f>Source!AQ43</f>
        <v>0.13</v>
      </c>
      <c r="F141" s="51"/>
      <c r="G141" s="52" t="str">
        <f>Source!DI43</f>
        <v>)*1,2</v>
      </c>
      <c r="H141" s="50">
        <f>Source!AV43</f>
        <v>1.0469999999999999</v>
      </c>
      <c r="I141" s="51">
        <f>Source!U43</f>
        <v>1.6333199999999999</v>
      </c>
      <c r="J141" s="50"/>
      <c r="K141" s="51"/>
      <c r="AB141" s="46">
        <f>I141</f>
        <v>1.6333199999999999</v>
      </c>
    </row>
    <row r="142" spans="1:28" ht="15" x14ac:dyDescent="0.25">
      <c r="A142" s="53"/>
      <c r="B142" s="53"/>
      <c r="C142" s="54" t="s">
        <v>314</v>
      </c>
      <c r="D142" s="53"/>
      <c r="E142" s="53"/>
      <c r="F142" s="53"/>
      <c r="G142" s="53"/>
      <c r="H142" s="55">
        <f>I134+I135+I137+I138+I139+I140</f>
        <v>130.80000000000001</v>
      </c>
      <c r="I142" s="55"/>
      <c r="J142" s="55">
        <f>K134+K135+K137+K138+K139+K140</f>
        <v>1750.38</v>
      </c>
      <c r="K142" s="55"/>
      <c r="O142" s="46">
        <f>I134+I135+I137+I138+I139+I140</f>
        <v>130.80000000000001</v>
      </c>
      <c r="P142" s="46">
        <f>K134+K135+K137+K138+K139+K140</f>
        <v>1750.38</v>
      </c>
      <c r="X142">
        <f>IF(Source!BI43&lt;=1,I134+I135+I137+I138+I139+I140-0, 0)</f>
        <v>0</v>
      </c>
      <c r="Y142">
        <f>IF(Source!BI43=2,I134+I135+I137+I138+I139+I140-0, 0)</f>
        <v>130.80000000000001</v>
      </c>
      <c r="Z142">
        <f>IF(Source!BI43=3,I134+I135+I137+I138+I139+I140-0, 0)</f>
        <v>0</v>
      </c>
      <c r="AA142">
        <f>IF(Source!BI43=4,I134+I135+I137+I138+I139+I140,0)</f>
        <v>0</v>
      </c>
    </row>
    <row r="144" spans="1:28" ht="42.75" x14ac:dyDescent="0.2">
      <c r="A144" s="48">
        <v>15</v>
      </c>
      <c r="B144" s="48" t="str">
        <f>Source!F44</f>
        <v>Данные поставщика</v>
      </c>
      <c r="C144" s="48" t="s">
        <v>324</v>
      </c>
      <c r="D144" s="49" t="str">
        <f>Source!H44</f>
        <v>ШТ</v>
      </c>
      <c r="E144" s="50">
        <f>Source!I44</f>
        <v>1</v>
      </c>
      <c r="F144" s="51">
        <f>Source!AL44</f>
        <v>274.2</v>
      </c>
      <c r="G144" s="52" t="str">
        <f>Source!DD44</f>
        <v/>
      </c>
      <c r="H144" s="50">
        <f>Source!AW44</f>
        <v>1</v>
      </c>
      <c r="I144" s="51">
        <f>ROUND((ROUND((Source!AC44*Source!AW44*Source!I44),2)),2)</f>
        <v>274.2</v>
      </c>
      <c r="J144" s="50">
        <f>IF(Source!BC44&lt;&gt; 0, Source!BC44, 1)</f>
        <v>6.82</v>
      </c>
      <c r="K144" s="51">
        <f>Source!P44</f>
        <v>1870.04</v>
      </c>
      <c r="Q144">
        <f>ROUND((Source!DN44/100)*ROUND((ROUND((Source!AF44*Source!AV44*Source!I44),2)),2), 2)</f>
        <v>0</v>
      </c>
      <c r="R144">
        <f>Source!X44</f>
        <v>0</v>
      </c>
      <c r="S144">
        <f>ROUND((Source!DO44/100)*ROUND((ROUND((Source!AF44*Source!AV44*Source!I44),2)),2), 2)</f>
        <v>0</v>
      </c>
      <c r="T144">
        <f>Source!Y44</f>
        <v>0</v>
      </c>
      <c r="U144">
        <f>ROUND((175/100)*ROUND((ROUND((Source!AE44*Source!AV44*Source!I44),2)),2), 2)</f>
        <v>0</v>
      </c>
      <c r="V144">
        <f>ROUND((160/100)*ROUND(ROUND((ROUND((Source!AE44*Source!AV44*Source!I44),2)*Source!BS44),2), 2), 2)</f>
        <v>0</v>
      </c>
    </row>
    <row r="145" spans="1:28" ht="15" x14ac:dyDescent="0.25">
      <c r="A145" s="53"/>
      <c r="B145" s="53"/>
      <c r="C145" s="54" t="s">
        <v>314</v>
      </c>
      <c r="D145" s="53"/>
      <c r="E145" s="53"/>
      <c r="F145" s="53"/>
      <c r="G145" s="53"/>
      <c r="H145" s="55">
        <f>I144</f>
        <v>274.2</v>
      </c>
      <c r="I145" s="55"/>
      <c r="J145" s="55">
        <f>K144</f>
        <v>1870.04</v>
      </c>
      <c r="K145" s="55"/>
      <c r="O145" s="46">
        <f>I144</f>
        <v>274.2</v>
      </c>
      <c r="P145" s="46">
        <f>K144</f>
        <v>1870.04</v>
      </c>
      <c r="X145">
        <f>IF(Source!BI44&lt;=1,I144-0, 0)</f>
        <v>0</v>
      </c>
      <c r="Y145">
        <f>IF(Source!BI44=2,I144-0, 0)</f>
        <v>274.2</v>
      </c>
      <c r="Z145">
        <f>IF(Source!BI44=3,I144-0, 0)</f>
        <v>0</v>
      </c>
      <c r="AA145">
        <f>IF(Source!BI44=4,I144,0)</f>
        <v>0</v>
      </c>
    </row>
    <row r="147" spans="1:28" ht="65.25" x14ac:dyDescent="0.2">
      <c r="A147" s="40">
        <v>17</v>
      </c>
      <c r="B147" s="40" t="s">
        <v>325</v>
      </c>
      <c r="C147" s="40" t="s">
        <v>124</v>
      </c>
      <c r="D147" s="41" t="str">
        <f>Source!H45</f>
        <v>100 шт.</v>
      </c>
      <c r="E147" s="10">
        <f>Source!I45</f>
        <v>0.08</v>
      </c>
      <c r="F147" s="43"/>
      <c r="G147" s="42"/>
      <c r="H147" s="10"/>
      <c r="I147" s="43"/>
      <c r="J147" s="10"/>
      <c r="K147" s="43"/>
      <c r="Q147">
        <f>ROUND((Source!DN45/100)*ROUND((ROUND((Source!AF45*Source!AV45*Source!I45),2)),2), 2)</f>
        <v>24.19</v>
      </c>
      <c r="R147">
        <f>Source!X45</f>
        <v>517.87</v>
      </c>
      <c r="S147">
        <f>ROUND((Source!DO45/100)*ROUND((ROUND((Source!AF45*Source!AV45*Source!I45),2)),2), 2)</f>
        <v>15.12</v>
      </c>
      <c r="T147">
        <f>Source!Y45</f>
        <v>242.05</v>
      </c>
      <c r="U147">
        <f>ROUND((175/100)*ROUND((ROUND((Source!AE45*Source!AV45*Source!I45),2)),2), 2)</f>
        <v>0</v>
      </c>
      <c r="V147">
        <f>ROUND((160/100)*ROUND(ROUND((ROUND((Source!AE45*Source!AV45*Source!I45),2)*Source!BS45),2), 2), 2)</f>
        <v>0</v>
      </c>
    </row>
    <row r="148" spans="1:28" x14ac:dyDescent="0.2">
      <c r="C148" s="44" t="str">
        <f>"Объем: "&amp;Source!I45&amp;"=8/"&amp;"100"</f>
        <v>Объем: 0,08=8/100</v>
      </c>
    </row>
    <row r="149" spans="1:28" ht="14.25" x14ac:dyDescent="0.2">
      <c r="A149" s="40"/>
      <c r="B149" s="40"/>
      <c r="C149" s="40" t="s">
        <v>305</v>
      </c>
      <c r="D149" s="41"/>
      <c r="E149" s="10"/>
      <c r="F149" s="43">
        <f>Source!AO45</f>
        <v>210.84</v>
      </c>
      <c r="G149" s="42" t="str">
        <f>Source!DG45</f>
        <v>)*1,2</v>
      </c>
      <c r="H149" s="10">
        <f>Source!AV45</f>
        <v>1.0669999999999999</v>
      </c>
      <c r="I149" s="43">
        <f>ROUND((ROUND((Source!AF45*Source!AV45*Source!I45),2)),2)</f>
        <v>21.6</v>
      </c>
      <c r="J149" s="10">
        <f>IF(Source!BA45&lt;&gt; 0, Source!BA45, 1)</f>
        <v>26.06</v>
      </c>
      <c r="K149" s="43">
        <f>Source!S45</f>
        <v>562.9</v>
      </c>
      <c r="W149">
        <f>I149</f>
        <v>21.6</v>
      </c>
    </row>
    <row r="150" spans="1:28" ht="14.25" x14ac:dyDescent="0.2">
      <c r="A150" s="40"/>
      <c r="B150" s="40"/>
      <c r="C150" s="40" t="s">
        <v>316</v>
      </c>
      <c r="D150" s="41"/>
      <c r="E150" s="10"/>
      <c r="F150" s="43">
        <f>Source!AL45</f>
        <v>2.1</v>
      </c>
      <c r="G150" s="42" t="str">
        <f>Source!DD45</f>
        <v/>
      </c>
      <c r="H150" s="10">
        <f>Source!AW45</f>
        <v>1.081</v>
      </c>
      <c r="I150" s="43">
        <f>ROUND((ROUND((Source!AC45*Source!AW45*Source!I45),2)),2)</f>
        <v>0.18</v>
      </c>
      <c r="J150" s="10">
        <f>IF(Source!BC45&lt;&gt; 0, Source!BC45, 1)</f>
        <v>6.98</v>
      </c>
      <c r="K150" s="43">
        <f>Source!P45</f>
        <v>1.26</v>
      </c>
    </row>
    <row r="151" spans="1:28" ht="14.25" x14ac:dyDescent="0.2">
      <c r="A151" s="40"/>
      <c r="B151" s="40"/>
      <c r="C151" s="40" t="s">
        <v>308</v>
      </c>
      <c r="D151" s="41" t="s">
        <v>309</v>
      </c>
      <c r="E151" s="10">
        <f>Source!DN45</f>
        <v>112</v>
      </c>
      <c r="F151" s="43"/>
      <c r="G151" s="42"/>
      <c r="H151" s="10"/>
      <c r="I151" s="43">
        <f>SUM(Q147:Q150)</f>
        <v>24.19</v>
      </c>
      <c r="J151" s="10">
        <f>Source!BZ45</f>
        <v>92</v>
      </c>
      <c r="K151" s="43">
        <f>SUM(R147:R150)</f>
        <v>517.87</v>
      </c>
    </row>
    <row r="152" spans="1:28" ht="14.25" x14ac:dyDescent="0.2">
      <c r="A152" s="40"/>
      <c r="B152" s="40"/>
      <c r="C152" s="40" t="s">
        <v>310</v>
      </c>
      <c r="D152" s="41" t="s">
        <v>309</v>
      </c>
      <c r="E152" s="10">
        <f>Source!DO45</f>
        <v>70</v>
      </c>
      <c r="F152" s="43"/>
      <c r="G152" s="42"/>
      <c r="H152" s="10"/>
      <c r="I152" s="43">
        <f>SUM(S147:S151)</f>
        <v>15.12</v>
      </c>
      <c r="J152" s="10">
        <f>Source!CA45</f>
        <v>43</v>
      </c>
      <c r="K152" s="43">
        <f>SUM(T147:T151)</f>
        <v>242.05</v>
      </c>
    </row>
    <row r="153" spans="1:28" ht="14.25" x14ac:dyDescent="0.2">
      <c r="A153" s="48"/>
      <c r="B153" s="48"/>
      <c r="C153" s="48" t="s">
        <v>312</v>
      </c>
      <c r="D153" s="49" t="s">
        <v>313</v>
      </c>
      <c r="E153" s="50">
        <f>Source!AQ45</f>
        <v>17.100000000000001</v>
      </c>
      <c r="F153" s="51"/>
      <c r="G153" s="52" t="str">
        <f>Source!DI45</f>
        <v>)*1,2</v>
      </c>
      <c r="H153" s="50">
        <f>Source!AV45</f>
        <v>1.0669999999999999</v>
      </c>
      <c r="I153" s="51">
        <f>Source!U45</f>
        <v>1.7515871999999999</v>
      </c>
      <c r="J153" s="50"/>
      <c r="K153" s="51"/>
      <c r="AB153" s="46">
        <f>I153</f>
        <v>1.7515871999999999</v>
      </c>
    </row>
    <row r="154" spans="1:28" ht="15" x14ac:dyDescent="0.25">
      <c r="A154" s="53"/>
      <c r="B154" s="53"/>
      <c r="C154" s="54" t="s">
        <v>314</v>
      </c>
      <c r="D154" s="53"/>
      <c r="E154" s="53"/>
      <c r="F154" s="53"/>
      <c r="G154" s="53"/>
      <c r="H154" s="55">
        <f>I149+I150+I151+I152</f>
        <v>61.089999999999996</v>
      </c>
      <c r="I154" s="55"/>
      <c r="J154" s="55">
        <f>K149+K150+K151+K152</f>
        <v>1324.08</v>
      </c>
      <c r="K154" s="55"/>
      <c r="O154" s="46">
        <f>I149+I150+I151+I152</f>
        <v>61.089999999999996</v>
      </c>
      <c r="P154" s="46">
        <f>K149+K150+K151+K152</f>
        <v>1324.08</v>
      </c>
      <c r="X154">
        <f>IF(Source!BI45&lt;=1,I149+I150+I151+I152-0, 0)</f>
        <v>0</v>
      </c>
      <c r="Y154">
        <f>IF(Source!BI45=2,I149+I150+I151+I152-0, 0)</f>
        <v>61.089999999999996</v>
      </c>
      <c r="Z154">
        <f>IF(Source!BI45=3,I149+I150+I151+I152-0, 0)</f>
        <v>0</v>
      </c>
      <c r="AA154">
        <f>IF(Source!BI45=4,I149+I150+I151+I152,0)</f>
        <v>0</v>
      </c>
    </row>
    <row r="156" spans="1:28" ht="65.25" x14ac:dyDescent="0.2">
      <c r="A156" s="40">
        <v>18</v>
      </c>
      <c r="B156" s="40" t="s">
        <v>326</v>
      </c>
      <c r="C156" s="40" t="s">
        <v>130</v>
      </c>
      <c r="D156" s="41" t="str">
        <f>Source!H46</f>
        <v>100 м</v>
      </c>
      <c r="E156" s="10">
        <f>Source!I46</f>
        <v>0.01</v>
      </c>
      <c r="F156" s="43"/>
      <c r="G156" s="42"/>
      <c r="H156" s="10"/>
      <c r="I156" s="43"/>
      <c r="J156" s="10"/>
      <c r="K156" s="43"/>
      <c r="Q156">
        <f>ROUND((Source!DN46/100)*ROUND((ROUND((Source!AF46*Source!AV46*Source!I46),2)),2), 2)</f>
        <v>3.27</v>
      </c>
      <c r="R156">
        <f>Source!X46</f>
        <v>70.010000000000005</v>
      </c>
      <c r="S156">
        <f>ROUND((Source!DO46/100)*ROUND((ROUND((Source!AF46*Source!AV46*Source!I46),2)),2), 2)</f>
        <v>2.04</v>
      </c>
      <c r="T156">
        <f>Source!Y46</f>
        <v>32.72</v>
      </c>
      <c r="U156">
        <f>ROUND((175/100)*ROUND((ROUND((Source!AE46*Source!AV46*Source!I46),2)),2), 2)</f>
        <v>0.28000000000000003</v>
      </c>
      <c r="V156">
        <f>ROUND((160/100)*ROUND(ROUND((ROUND((Source!AE46*Source!AV46*Source!I46),2)*Source!BS46),2), 2), 2)</f>
        <v>6.67</v>
      </c>
    </row>
    <row r="157" spans="1:28" x14ac:dyDescent="0.2">
      <c r="C157" s="44" t="str">
        <f>"Объем: "&amp;Source!I46&amp;"=1/"&amp;"100"</f>
        <v>Объем: 0,01=1/100</v>
      </c>
    </row>
    <row r="158" spans="1:28" ht="14.25" x14ac:dyDescent="0.2">
      <c r="A158" s="40"/>
      <c r="B158" s="40"/>
      <c r="C158" s="40" t="s">
        <v>305</v>
      </c>
      <c r="D158" s="41"/>
      <c r="E158" s="10"/>
      <c r="F158" s="43">
        <f>Source!AO46</f>
        <v>228.1</v>
      </c>
      <c r="G158" s="42" t="str">
        <f>Source!DG46</f>
        <v>)*1,2</v>
      </c>
      <c r="H158" s="10">
        <f>Source!AV46</f>
        <v>1.0669999999999999</v>
      </c>
      <c r="I158" s="43">
        <f>ROUND((ROUND((Source!AF46*Source!AV46*Source!I46),2)),2)</f>
        <v>2.92</v>
      </c>
      <c r="J158" s="10">
        <f>IF(Source!BA46&lt;&gt; 0, Source!BA46, 1)</f>
        <v>26.06</v>
      </c>
      <c r="K158" s="43">
        <f>Source!S46</f>
        <v>76.099999999999994</v>
      </c>
      <c r="W158">
        <f>I158</f>
        <v>2.92</v>
      </c>
    </row>
    <row r="159" spans="1:28" ht="14.25" x14ac:dyDescent="0.2">
      <c r="A159" s="40"/>
      <c r="B159" s="40"/>
      <c r="C159" s="40" t="s">
        <v>306</v>
      </c>
      <c r="D159" s="41"/>
      <c r="E159" s="10"/>
      <c r="F159" s="43">
        <f>Source!AM46</f>
        <v>145.33000000000001</v>
      </c>
      <c r="G159" s="42" t="str">
        <f>Source!DE46</f>
        <v>)*1,2</v>
      </c>
      <c r="H159" s="10">
        <f>Source!AV46</f>
        <v>1.0669999999999999</v>
      </c>
      <c r="I159" s="43">
        <f>(ROUND((ROUND((((Source!ET46*1.2))*Source!AV46*Source!I46),2)),2)+ROUND((ROUND(((Source!AE46-((Source!EU46*1.2)))*Source!AV46*Source!I46),2)),2))</f>
        <v>1.86</v>
      </c>
      <c r="J159" s="10">
        <f>IF(Source!BB46&lt;&gt; 0, Source!BB46, 1)</f>
        <v>8.26</v>
      </c>
      <c r="K159" s="43">
        <f>Source!Q46</f>
        <v>15.36</v>
      </c>
    </row>
    <row r="160" spans="1:28" ht="14.25" x14ac:dyDescent="0.2">
      <c r="A160" s="40"/>
      <c r="B160" s="40"/>
      <c r="C160" s="40" t="s">
        <v>307</v>
      </c>
      <c r="D160" s="41"/>
      <c r="E160" s="10"/>
      <c r="F160" s="43">
        <f>Source!AN46</f>
        <v>12.29</v>
      </c>
      <c r="G160" s="42" t="str">
        <f>Source!DF46</f>
        <v>)*1,2</v>
      </c>
      <c r="H160" s="10">
        <f>Source!AV46</f>
        <v>1.0669999999999999</v>
      </c>
      <c r="I160" s="45">
        <f>ROUND((ROUND((Source!AE46*Source!AV46*Source!I46),2)),2)</f>
        <v>0.16</v>
      </c>
      <c r="J160" s="10">
        <f>IF(Source!BS46&lt;&gt; 0, Source!BS46, 1)</f>
        <v>26.06</v>
      </c>
      <c r="K160" s="45">
        <f>Source!R46</f>
        <v>4.17</v>
      </c>
      <c r="W160">
        <f>I160</f>
        <v>0.16</v>
      </c>
    </row>
    <row r="161" spans="1:28" ht="14.25" x14ac:dyDescent="0.2">
      <c r="A161" s="40"/>
      <c r="B161" s="40"/>
      <c r="C161" s="40" t="s">
        <v>316</v>
      </c>
      <c r="D161" s="41"/>
      <c r="E161" s="10"/>
      <c r="F161" s="43">
        <f>Source!AL46</f>
        <v>422.8</v>
      </c>
      <c r="G161" s="42" t="str">
        <f>Source!DD46</f>
        <v/>
      </c>
      <c r="H161" s="10">
        <f>Source!AW46</f>
        <v>1.081</v>
      </c>
      <c r="I161" s="43">
        <f>ROUND((ROUND((Source!AC46*Source!AW46*Source!I46),2)),2)</f>
        <v>4.57</v>
      </c>
      <c r="J161" s="10">
        <f>IF(Source!BC46&lt;&gt; 0, Source!BC46, 1)</f>
        <v>6.98</v>
      </c>
      <c r="K161" s="43">
        <f>Source!P46</f>
        <v>31.9</v>
      </c>
    </row>
    <row r="162" spans="1:28" ht="14.25" x14ac:dyDescent="0.2">
      <c r="A162" s="40"/>
      <c r="B162" s="40"/>
      <c r="C162" s="40" t="s">
        <v>308</v>
      </c>
      <c r="D162" s="41" t="s">
        <v>309</v>
      </c>
      <c r="E162" s="10">
        <f>Source!DN46</f>
        <v>112</v>
      </c>
      <c r="F162" s="43"/>
      <c r="G162" s="42"/>
      <c r="H162" s="10"/>
      <c r="I162" s="43">
        <f>SUM(Q156:Q161)</f>
        <v>3.27</v>
      </c>
      <c r="J162" s="10">
        <f>Source!BZ46</f>
        <v>92</v>
      </c>
      <c r="K162" s="43">
        <f>SUM(R156:R161)</f>
        <v>70.010000000000005</v>
      </c>
    </row>
    <row r="163" spans="1:28" ht="14.25" x14ac:dyDescent="0.2">
      <c r="A163" s="40"/>
      <c r="B163" s="40"/>
      <c r="C163" s="40" t="s">
        <v>310</v>
      </c>
      <c r="D163" s="41" t="s">
        <v>309</v>
      </c>
      <c r="E163" s="10">
        <f>Source!DO46</f>
        <v>70</v>
      </c>
      <c r="F163" s="43"/>
      <c r="G163" s="42"/>
      <c r="H163" s="10"/>
      <c r="I163" s="43">
        <f>SUM(S156:S162)</f>
        <v>2.04</v>
      </c>
      <c r="J163" s="10">
        <f>Source!CA46</f>
        <v>43</v>
      </c>
      <c r="K163" s="43">
        <f>SUM(T156:T162)</f>
        <v>32.72</v>
      </c>
    </row>
    <row r="164" spans="1:28" ht="14.25" x14ac:dyDescent="0.2">
      <c r="A164" s="40"/>
      <c r="B164" s="40"/>
      <c r="C164" s="40" t="s">
        <v>311</v>
      </c>
      <c r="D164" s="41" t="s">
        <v>309</v>
      </c>
      <c r="E164" s="10">
        <f>175</f>
        <v>175</v>
      </c>
      <c r="F164" s="43"/>
      <c r="G164" s="42"/>
      <c r="H164" s="10"/>
      <c r="I164" s="43">
        <f>SUM(U156:U163)</f>
        <v>0.28000000000000003</v>
      </c>
      <c r="J164" s="10">
        <f>160</f>
        <v>160</v>
      </c>
      <c r="K164" s="43">
        <f>SUM(V156:V163)</f>
        <v>6.67</v>
      </c>
    </row>
    <row r="165" spans="1:28" ht="14.25" x14ac:dyDescent="0.2">
      <c r="A165" s="48"/>
      <c r="B165" s="48"/>
      <c r="C165" s="48" t="s">
        <v>312</v>
      </c>
      <c r="D165" s="49" t="s">
        <v>313</v>
      </c>
      <c r="E165" s="50">
        <f>Source!AQ46</f>
        <v>18.5</v>
      </c>
      <c r="F165" s="51"/>
      <c r="G165" s="52" t="str">
        <f>Source!DI46</f>
        <v>)*1,2</v>
      </c>
      <c r="H165" s="50">
        <f>Source!AV46</f>
        <v>1.0669999999999999</v>
      </c>
      <c r="I165" s="51">
        <f>Source!U46</f>
        <v>0.23687399999999997</v>
      </c>
      <c r="J165" s="50"/>
      <c r="K165" s="51"/>
      <c r="AB165" s="46">
        <f>I165</f>
        <v>0.23687399999999997</v>
      </c>
    </row>
    <row r="166" spans="1:28" ht="15" x14ac:dyDescent="0.25">
      <c r="A166" s="53"/>
      <c r="B166" s="53"/>
      <c r="C166" s="54" t="s">
        <v>314</v>
      </c>
      <c r="D166" s="53"/>
      <c r="E166" s="53"/>
      <c r="F166" s="53"/>
      <c r="G166" s="53"/>
      <c r="H166" s="55">
        <f>I158+I159+I161+I162+I163+I164</f>
        <v>14.94</v>
      </c>
      <c r="I166" s="55"/>
      <c r="J166" s="55">
        <f>K158+K159+K161+K162+K163+K164</f>
        <v>232.76</v>
      </c>
      <c r="K166" s="55"/>
      <c r="O166" s="46">
        <f>I158+I159+I161+I162+I163+I164</f>
        <v>14.94</v>
      </c>
      <c r="P166" s="46">
        <f>K158+K159+K161+K162+K163+K164</f>
        <v>232.76</v>
      </c>
      <c r="X166">
        <f>IF(Source!BI46&lt;=1,I158+I159+I161+I162+I163+I164-0, 0)</f>
        <v>0</v>
      </c>
      <c r="Y166">
        <f>IF(Source!BI46=2,I158+I159+I161+I162+I163+I164-0, 0)</f>
        <v>14.94</v>
      </c>
      <c r="Z166">
        <f>IF(Source!BI46=3,I158+I159+I161+I162+I163+I164-0, 0)</f>
        <v>0</v>
      </c>
      <c r="AA166">
        <f>IF(Source!BI46=4,I158+I159+I161+I162+I163+I164,0)</f>
        <v>0</v>
      </c>
    </row>
    <row r="169" spans="1:28" ht="15" x14ac:dyDescent="0.25">
      <c r="A169" s="58" t="str">
        <f>CONCATENATE("Итого по разделу: ",IF(Source!G48&lt;&gt;"Новый раздел", Source!G48, ""))</f>
        <v>Итого по разделу: Строительные и монтажные работы</v>
      </c>
      <c r="B169" s="58"/>
      <c r="C169" s="58"/>
      <c r="D169" s="58"/>
      <c r="E169" s="58"/>
      <c r="F169" s="58"/>
      <c r="G169" s="58"/>
      <c r="H169" s="47">
        <f>SUM(O38:O168)</f>
        <v>4886.92</v>
      </c>
      <c r="I169" s="57"/>
      <c r="J169" s="47">
        <f>SUM(P38:P168)</f>
        <v>48659.25</v>
      </c>
      <c r="K169" s="57"/>
    </row>
    <row r="170" spans="1:28" hidden="1" x14ac:dyDescent="0.2">
      <c r="A170" t="s">
        <v>327</v>
      </c>
      <c r="H170">
        <f>SUM(AC38:AC169)</f>
        <v>0</v>
      </c>
      <c r="J170">
        <f>SUM(AD38:AD169)</f>
        <v>0</v>
      </c>
    </row>
    <row r="171" spans="1:28" hidden="1" x14ac:dyDescent="0.2">
      <c r="A171" t="s">
        <v>328</v>
      </c>
      <c r="H171">
        <f>SUM(AE38:AE170)</f>
        <v>0</v>
      </c>
      <c r="J171">
        <f>SUM(AF38:AF170)</f>
        <v>0</v>
      </c>
    </row>
    <row r="173" spans="1:28" ht="16.5" x14ac:dyDescent="0.25">
      <c r="A173" s="39" t="str">
        <f>CONCATENATE("Раздел: ",IF(Source!G78&lt;&gt;"Новый раздел", Source!G78, ""))</f>
        <v>Раздел: Оборудование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</row>
    <row r="174" spans="1:28" ht="54" x14ac:dyDescent="0.2">
      <c r="A174" s="59">
        <v>16</v>
      </c>
      <c r="B174" s="59" t="str">
        <f>Source!F82</f>
        <v>Данные поставщика</v>
      </c>
      <c r="C174" s="59" t="s">
        <v>329</v>
      </c>
      <c r="D174" s="60" t="str">
        <f>Source!H82</f>
        <v>ШТ</v>
      </c>
      <c r="E174" s="61">
        <f>Source!I82</f>
        <v>1</v>
      </c>
      <c r="F174" s="62">
        <f>Source!AL82</f>
        <v>6746.2699999999995</v>
      </c>
      <c r="G174" s="63" t="str">
        <f>Source!DD82</f>
        <v/>
      </c>
      <c r="H174" s="61">
        <f>Source!AW82</f>
        <v>1</v>
      </c>
      <c r="I174" s="62">
        <f>ROUND((ROUND((Source!AC82*Source!AW82*Source!I82),2)),2)</f>
        <v>6746.27</v>
      </c>
      <c r="J174" s="61">
        <f>IF(Source!BC82&lt;&gt; 0, Source!BC82, 1)</f>
        <v>5.14</v>
      </c>
      <c r="K174" s="62">
        <f>Source!P82</f>
        <v>34675.83</v>
      </c>
      <c r="Q174">
        <f>ROUND((Source!DN82/100)*ROUND((ROUND((Source!AF82*Source!AV82*Source!I82),2)),2), 2)</f>
        <v>0</v>
      </c>
      <c r="R174">
        <f>Source!X82</f>
        <v>0</v>
      </c>
      <c r="S174">
        <f>ROUND((Source!DO82/100)*ROUND((ROUND((Source!AF82*Source!AV82*Source!I82),2)),2), 2)</f>
        <v>0</v>
      </c>
      <c r="T174">
        <f>Source!Y82</f>
        <v>0</v>
      </c>
      <c r="U174">
        <f>ROUND((175/100)*ROUND((ROUND((Source!AE82*Source!AV82*Source!I82),2)),2), 2)</f>
        <v>0</v>
      </c>
      <c r="V174">
        <f>ROUND((160/100)*ROUND(ROUND((ROUND((Source!AE82*Source!AV82*Source!I82),2)*Source!BS82),2), 2), 2)</f>
        <v>0</v>
      </c>
    </row>
    <row r="175" spans="1:28" ht="15" x14ac:dyDescent="0.25">
      <c r="A175" s="64"/>
      <c r="B175" s="64"/>
      <c r="C175" s="65" t="s">
        <v>314</v>
      </c>
      <c r="D175" s="64"/>
      <c r="E175" s="64"/>
      <c r="F175" s="64"/>
      <c r="G175" s="64"/>
      <c r="H175" s="66">
        <f>I174</f>
        <v>6746.27</v>
      </c>
      <c r="I175" s="66"/>
      <c r="J175" s="66">
        <f>K174</f>
        <v>34675.83</v>
      </c>
      <c r="K175" s="66"/>
      <c r="O175" s="46">
        <f>I174</f>
        <v>6746.27</v>
      </c>
      <c r="P175" s="46">
        <f>K174</f>
        <v>34675.83</v>
      </c>
      <c r="X175">
        <f>IF(Source!BI82&lt;=1,I174-0, 0)</f>
        <v>0</v>
      </c>
      <c r="Y175">
        <f>IF(Source!BI82=2,I174-0, 0)</f>
        <v>0</v>
      </c>
      <c r="Z175">
        <f>IF(Source!BI82=3,I174-0, 0)</f>
        <v>6746.27</v>
      </c>
      <c r="AA175">
        <f>IF(Source!BI82=4,I174,0)</f>
        <v>0</v>
      </c>
    </row>
    <row r="178" spans="1:28" ht="15" x14ac:dyDescent="0.25">
      <c r="A178" s="58" t="str">
        <f>CONCATENATE("Итого по разделу: ",IF(Source!G84&lt;&gt;"Новый раздел", Source!G84, ""))</f>
        <v>Итого по разделу: Оборудование</v>
      </c>
      <c r="B178" s="58"/>
      <c r="C178" s="58"/>
      <c r="D178" s="58"/>
      <c r="E178" s="58"/>
      <c r="F178" s="58"/>
      <c r="G178" s="58"/>
      <c r="H178" s="47">
        <f>SUM(O173:O177)</f>
        <v>6746.27</v>
      </c>
      <c r="I178" s="57"/>
      <c r="J178" s="47">
        <f>SUM(P173:P177)</f>
        <v>34675.83</v>
      </c>
      <c r="K178" s="57"/>
    </row>
    <row r="179" spans="1:28" hidden="1" x14ac:dyDescent="0.2">
      <c r="A179" t="s">
        <v>327</v>
      </c>
      <c r="H179">
        <f>SUM(AC173:AC178)</f>
        <v>0</v>
      </c>
      <c r="J179">
        <f>SUM(AD173:AD178)</f>
        <v>0</v>
      </c>
    </row>
    <row r="180" spans="1:28" hidden="1" x14ac:dyDescent="0.2">
      <c r="A180" t="s">
        <v>328</v>
      </c>
      <c r="H180">
        <f>SUM(AE173:AE179)</f>
        <v>0</v>
      </c>
      <c r="J180">
        <f>SUM(AF173:AF179)</f>
        <v>0</v>
      </c>
    </row>
    <row r="182" spans="1:28" ht="16.5" x14ac:dyDescent="0.25">
      <c r="A182" s="39" t="str">
        <f>CONCATENATE("Раздел: ",IF(Source!G114&lt;&gt;"Новый раздел", Source!G114, ""))</f>
        <v>Раздел: Пусконаладочные работы</v>
      </c>
      <c r="B182" s="39"/>
      <c r="C182" s="39"/>
      <c r="D182" s="39"/>
      <c r="E182" s="39"/>
      <c r="F182" s="39"/>
      <c r="G182" s="39"/>
      <c r="H182" s="39"/>
      <c r="I182" s="39"/>
      <c r="J182" s="39"/>
      <c r="K182" s="39"/>
    </row>
    <row r="183" spans="1:28" ht="90.75" x14ac:dyDescent="0.2">
      <c r="A183" s="40">
        <v>17</v>
      </c>
      <c r="B183" s="40" t="s">
        <v>330</v>
      </c>
      <c r="C183" s="40" t="s">
        <v>198</v>
      </c>
      <c r="D183" s="41" t="str">
        <f>Source!H118</f>
        <v>1  ШТ.</v>
      </c>
      <c r="E183" s="10">
        <f>Source!I118</f>
        <v>1</v>
      </c>
      <c r="F183" s="43"/>
      <c r="G183" s="42"/>
      <c r="H183" s="10"/>
      <c r="I183" s="43"/>
      <c r="J183" s="10"/>
      <c r="K183" s="43"/>
      <c r="Q183">
        <f>ROUND((Source!DN118/100)*ROUND((ROUND((Source!AF118*Source!AV118*Source!I118),2)),2), 2)</f>
        <v>25.01</v>
      </c>
      <c r="R183">
        <f>Source!X118</f>
        <v>608.37</v>
      </c>
      <c r="S183">
        <f>ROUND((Source!DO118/100)*ROUND((ROUND((Source!AF118*Source!AV118*Source!I118),2)),2), 2)</f>
        <v>23.35</v>
      </c>
      <c r="T183">
        <f>Source!Y118</f>
        <v>356.33</v>
      </c>
      <c r="U183">
        <f>ROUND((175/100)*ROUND((ROUND((Source!AE118*Source!AV118*Source!I118),2)),2), 2)</f>
        <v>0</v>
      </c>
      <c r="V183">
        <f>ROUND((160/100)*ROUND(ROUND((ROUND((Source!AE118*Source!AV118*Source!I118),2)*Source!BS118),2), 2), 2)</f>
        <v>0</v>
      </c>
    </row>
    <row r="184" spans="1:28" ht="28.5" x14ac:dyDescent="0.2">
      <c r="A184" s="40"/>
      <c r="B184" s="40"/>
      <c r="C184" s="40" t="s">
        <v>305</v>
      </c>
      <c r="D184" s="41"/>
      <c r="E184" s="10"/>
      <c r="F184" s="43">
        <f>Source!AO118</f>
        <v>33.22</v>
      </c>
      <c r="G184" s="42" t="str">
        <f>Source!DG118</f>
        <v>)*1,255*0,8</v>
      </c>
      <c r="H184" s="10">
        <f>Source!AV118</f>
        <v>1</v>
      </c>
      <c r="I184" s="43">
        <f>ROUND((ROUND((Source!AF118*Source!AV118*Source!I118),2)),2)</f>
        <v>33.35</v>
      </c>
      <c r="J184" s="10">
        <f>IF(Source!BA118&lt;&gt; 0, Source!BA118, 1)</f>
        <v>26.06</v>
      </c>
      <c r="K184" s="43">
        <f>Source!S118</f>
        <v>869.1</v>
      </c>
      <c r="W184">
        <f>I184</f>
        <v>33.35</v>
      </c>
    </row>
    <row r="185" spans="1:28" ht="14.25" x14ac:dyDescent="0.2">
      <c r="A185" s="40"/>
      <c r="B185" s="40"/>
      <c r="C185" s="40" t="s">
        <v>308</v>
      </c>
      <c r="D185" s="41" t="s">
        <v>309</v>
      </c>
      <c r="E185" s="10">
        <f>Source!DN118</f>
        <v>75</v>
      </c>
      <c r="F185" s="43"/>
      <c r="G185" s="42"/>
      <c r="H185" s="10"/>
      <c r="I185" s="43">
        <f>SUM(Q183:Q184)</f>
        <v>25.01</v>
      </c>
      <c r="J185" s="10">
        <f>Source!BZ118</f>
        <v>70</v>
      </c>
      <c r="K185" s="43">
        <f>SUM(R183:R184)</f>
        <v>608.37</v>
      </c>
    </row>
    <row r="186" spans="1:28" ht="14.25" x14ac:dyDescent="0.2">
      <c r="A186" s="40"/>
      <c r="B186" s="40"/>
      <c r="C186" s="40" t="s">
        <v>310</v>
      </c>
      <c r="D186" s="41" t="s">
        <v>309</v>
      </c>
      <c r="E186" s="10">
        <f>Source!DO118</f>
        <v>70</v>
      </c>
      <c r="F186" s="43"/>
      <c r="G186" s="42"/>
      <c r="H186" s="10"/>
      <c r="I186" s="43">
        <f>SUM(S183:S185)</f>
        <v>23.35</v>
      </c>
      <c r="J186" s="10">
        <f>Source!CA118</f>
        <v>41</v>
      </c>
      <c r="K186" s="43">
        <f>SUM(T183:T185)</f>
        <v>356.33</v>
      </c>
    </row>
    <row r="187" spans="1:28" ht="28.5" x14ac:dyDescent="0.2">
      <c r="A187" s="48"/>
      <c r="B187" s="48"/>
      <c r="C187" s="48" t="s">
        <v>312</v>
      </c>
      <c r="D187" s="49" t="s">
        <v>313</v>
      </c>
      <c r="E187" s="50">
        <f>Source!AQ118</f>
        <v>2.7</v>
      </c>
      <c r="F187" s="51"/>
      <c r="G187" s="52" t="str">
        <f>Source!DI118</f>
        <v>)*1,255*0,8</v>
      </c>
      <c r="H187" s="50">
        <f>Source!AV118</f>
        <v>1</v>
      </c>
      <c r="I187" s="51">
        <f>Source!U118</f>
        <v>2.7108000000000003</v>
      </c>
      <c r="J187" s="50"/>
      <c r="K187" s="51"/>
      <c r="AB187" s="46">
        <f>I187</f>
        <v>2.7108000000000003</v>
      </c>
    </row>
    <row r="188" spans="1:28" ht="15" x14ac:dyDescent="0.25">
      <c r="A188" s="53"/>
      <c r="B188" s="53"/>
      <c r="C188" s="54" t="s">
        <v>314</v>
      </c>
      <c r="D188" s="53"/>
      <c r="E188" s="53"/>
      <c r="F188" s="53"/>
      <c r="G188" s="53"/>
      <c r="H188" s="55">
        <f>I184+I185+I186</f>
        <v>81.710000000000008</v>
      </c>
      <c r="I188" s="55"/>
      <c r="J188" s="55">
        <f>K184+K185+K186</f>
        <v>1833.8</v>
      </c>
      <c r="K188" s="55"/>
      <c r="O188" s="46">
        <f>I184+I185+I186</f>
        <v>81.710000000000008</v>
      </c>
      <c r="P188" s="46">
        <f>K184+K185+K186</f>
        <v>1833.8</v>
      </c>
      <c r="X188">
        <f>IF(Source!BI118&lt;=1,I184+I185+I186-0, 0)</f>
        <v>0</v>
      </c>
      <c r="Y188">
        <f>IF(Source!BI118=2,I184+I185+I186-0, 0)</f>
        <v>0</v>
      </c>
      <c r="Z188">
        <f>IF(Source!BI118=3,I184+I185+I186-0, 0)</f>
        <v>0</v>
      </c>
      <c r="AA188">
        <f>IF(Source!BI118=4,I184+I185+I186,0)</f>
        <v>81.710000000000008</v>
      </c>
    </row>
    <row r="190" spans="1:28" ht="90.75" x14ac:dyDescent="0.2">
      <c r="A190" s="40">
        <v>18</v>
      </c>
      <c r="B190" s="40" t="s">
        <v>331</v>
      </c>
      <c r="C190" s="40" t="s">
        <v>206</v>
      </c>
      <c r="D190" s="41" t="str">
        <f>Source!H119</f>
        <v>1  ШТ.</v>
      </c>
      <c r="E190" s="10">
        <f>Source!I119</f>
        <v>1</v>
      </c>
      <c r="F190" s="43"/>
      <c r="G190" s="42"/>
      <c r="H190" s="10"/>
      <c r="I190" s="43"/>
      <c r="J190" s="10"/>
      <c r="K190" s="43"/>
      <c r="Q190">
        <f>ROUND((Source!DN119/100)*ROUND((ROUND((Source!AF119*Source!AV119*Source!I119),2)),2), 2)</f>
        <v>65.22</v>
      </c>
      <c r="R190">
        <f>Source!X119</f>
        <v>1586.33</v>
      </c>
      <c r="S190">
        <f>ROUND((Source!DO119/100)*ROUND((ROUND((Source!AF119*Source!AV119*Source!I119),2)),2), 2)</f>
        <v>60.87</v>
      </c>
      <c r="T190">
        <f>Source!Y119</f>
        <v>929.13</v>
      </c>
      <c r="U190">
        <f>ROUND((175/100)*ROUND((ROUND((Source!AE119*Source!AV119*Source!I119),2)),2), 2)</f>
        <v>0</v>
      </c>
      <c r="V190">
        <f>ROUND((160/100)*ROUND(ROUND((ROUND((Source!AE119*Source!AV119*Source!I119),2)*Source!BS119),2), 2), 2)</f>
        <v>0</v>
      </c>
    </row>
    <row r="191" spans="1:28" ht="28.5" x14ac:dyDescent="0.2">
      <c r="A191" s="40"/>
      <c r="B191" s="40"/>
      <c r="C191" s="40" t="s">
        <v>305</v>
      </c>
      <c r="D191" s="41"/>
      <c r="E191" s="10"/>
      <c r="F191" s="43">
        <f>Source!AO119</f>
        <v>86.61</v>
      </c>
      <c r="G191" s="42" t="str">
        <f>Source!DG119</f>
        <v>)*1,255*0,8</v>
      </c>
      <c r="H191" s="10">
        <f>Source!AV119</f>
        <v>1</v>
      </c>
      <c r="I191" s="43">
        <f>ROUND((ROUND((Source!AF119*Source!AV119*Source!I119),2)),2)</f>
        <v>86.96</v>
      </c>
      <c r="J191" s="10">
        <f>IF(Source!BA119&lt;&gt; 0, Source!BA119, 1)</f>
        <v>26.06</v>
      </c>
      <c r="K191" s="43">
        <f>Source!S119</f>
        <v>2266.1799999999998</v>
      </c>
      <c r="W191">
        <f>I191</f>
        <v>86.96</v>
      </c>
    </row>
    <row r="192" spans="1:28" ht="14.25" x14ac:dyDescent="0.2">
      <c r="A192" s="40"/>
      <c r="B192" s="40"/>
      <c r="C192" s="40" t="s">
        <v>308</v>
      </c>
      <c r="D192" s="41" t="s">
        <v>309</v>
      </c>
      <c r="E192" s="10">
        <f>Source!DN119</f>
        <v>75</v>
      </c>
      <c r="F192" s="43"/>
      <c r="G192" s="42"/>
      <c r="H192" s="10"/>
      <c r="I192" s="43">
        <f>SUM(Q190:Q191)</f>
        <v>65.22</v>
      </c>
      <c r="J192" s="10">
        <f>Source!BZ119</f>
        <v>70</v>
      </c>
      <c r="K192" s="43">
        <f>SUM(R190:R191)</f>
        <v>1586.33</v>
      </c>
    </row>
    <row r="193" spans="1:28" ht="14.25" x14ac:dyDescent="0.2">
      <c r="A193" s="40"/>
      <c r="B193" s="40"/>
      <c r="C193" s="40" t="s">
        <v>310</v>
      </c>
      <c r="D193" s="41" t="s">
        <v>309</v>
      </c>
      <c r="E193" s="10">
        <f>Source!DO119</f>
        <v>70</v>
      </c>
      <c r="F193" s="43"/>
      <c r="G193" s="42"/>
      <c r="H193" s="10"/>
      <c r="I193" s="43">
        <f>SUM(S190:S192)</f>
        <v>60.87</v>
      </c>
      <c r="J193" s="10">
        <f>Source!CA119</f>
        <v>41</v>
      </c>
      <c r="K193" s="43">
        <f>SUM(T190:T192)</f>
        <v>929.13</v>
      </c>
    </row>
    <row r="194" spans="1:28" ht="28.5" x14ac:dyDescent="0.2">
      <c r="A194" s="48"/>
      <c r="B194" s="48"/>
      <c r="C194" s="48" t="s">
        <v>312</v>
      </c>
      <c r="D194" s="49" t="s">
        <v>313</v>
      </c>
      <c r="E194" s="50">
        <f>Source!AQ119</f>
        <v>5.4</v>
      </c>
      <c r="F194" s="51"/>
      <c r="G194" s="52" t="str">
        <f>Source!DI119</f>
        <v>)*1,255*0,8</v>
      </c>
      <c r="H194" s="50">
        <f>Source!AV119</f>
        <v>1</v>
      </c>
      <c r="I194" s="51">
        <f>Source!U119</f>
        <v>5.4216000000000006</v>
      </c>
      <c r="J194" s="50"/>
      <c r="K194" s="51"/>
      <c r="AB194" s="46">
        <f>I194</f>
        <v>5.4216000000000006</v>
      </c>
    </row>
    <row r="195" spans="1:28" ht="15" x14ac:dyDescent="0.25">
      <c r="A195" s="53"/>
      <c r="B195" s="53"/>
      <c r="C195" s="54" t="s">
        <v>314</v>
      </c>
      <c r="D195" s="53"/>
      <c r="E195" s="53"/>
      <c r="F195" s="53"/>
      <c r="G195" s="53"/>
      <c r="H195" s="55">
        <f>I191+I192+I193</f>
        <v>213.05</v>
      </c>
      <c r="I195" s="55"/>
      <c r="J195" s="55">
        <f>K191+K192+K193</f>
        <v>4781.6399999999994</v>
      </c>
      <c r="K195" s="55"/>
      <c r="O195" s="46">
        <f>I191+I192+I193</f>
        <v>213.05</v>
      </c>
      <c r="P195" s="46">
        <f>K191+K192+K193</f>
        <v>4781.6399999999994</v>
      </c>
      <c r="X195">
        <f>IF(Source!BI119&lt;=1,I191+I192+I193-0, 0)</f>
        <v>0</v>
      </c>
      <c r="Y195">
        <f>IF(Source!BI119=2,I191+I192+I193-0, 0)</f>
        <v>0</v>
      </c>
      <c r="Z195">
        <f>IF(Source!BI119=3,I191+I192+I193-0, 0)</f>
        <v>0</v>
      </c>
      <c r="AA195">
        <f>IF(Source!BI119=4,I191+I192+I193,0)</f>
        <v>213.05</v>
      </c>
    </row>
    <row r="197" spans="1:28" ht="90.75" x14ac:dyDescent="0.2">
      <c r="A197" s="40">
        <v>19</v>
      </c>
      <c r="B197" s="40" t="s">
        <v>332</v>
      </c>
      <c r="C197" s="40" t="s">
        <v>211</v>
      </c>
      <c r="D197" s="41" t="str">
        <f>Source!H120</f>
        <v>фазировка</v>
      </c>
      <c r="E197" s="10">
        <f>Source!I120</f>
        <v>1</v>
      </c>
      <c r="F197" s="43"/>
      <c r="G197" s="42"/>
      <c r="H197" s="10"/>
      <c r="I197" s="43"/>
      <c r="J197" s="10"/>
      <c r="K197" s="43"/>
      <c r="Q197">
        <f>ROUND((Source!DN120/100)*ROUND((ROUND((Source!AF120*Source!AV120*Source!I120),2)),2), 2)</f>
        <v>10.73</v>
      </c>
      <c r="R197">
        <f>Source!X120</f>
        <v>260.86</v>
      </c>
      <c r="S197">
        <f>ROUND((Source!DO120/100)*ROUND((ROUND((Source!AF120*Source!AV120*Source!I120),2)),2), 2)</f>
        <v>10.01</v>
      </c>
      <c r="T197">
        <f>Source!Y120</f>
        <v>152.79</v>
      </c>
      <c r="U197">
        <f>ROUND((175/100)*ROUND((ROUND((Source!AE120*Source!AV120*Source!I120),2)),2), 2)</f>
        <v>0</v>
      </c>
      <c r="V197">
        <f>ROUND((160/100)*ROUND(ROUND((ROUND((Source!AE120*Source!AV120*Source!I120),2)*Source!BS120),2), 2), 2)</f>
        <v>0</v>
      </c>
    </row>
    <row r="198" spans="1:28" ht="28.5" x14ac:dyDescent="0.2">
      <c r="A198" s="40"/>
      <c r="B198" s="40"/>
      <c r="C198" s="40" t="s">
        <v>305</v>
      </c>
      <c r="D198" s="41"/>
      <c r="E198" s="10"/>
      <c r="F198" s="43">
        <f>Source!AO120</f>
        <v>14.24</v>
      </c>
      <c r="G198" s="42" t="str">
        <f>Source!DG120</f>
        <v>)*1,255*0,8</v>
      </c>
      <c r="H198" s="10">
        <f>Source!AV120</f>
        <v>1</v>
      </c>
      <c r="I198" s="43">
        <f>ROUND((ROUND((Source!AF120*Source!AV120*Source!I120),2)),2)</f>
        <v>14.3</v>
      </c>
      <c r="J198" s="10">
        <f>IF(Source!BA120&lt;&gt; 0, Source!BA120, 1)</f>
        <v>26.06</v>
      </c>
      <c r="K198" s="43">
        <f>Source!S120</f>
        <v>372.66</v>
      </c>
      <c r="W198">
        <f>I198</f>
        <v>14.3</v>
      </c>
    </row>
    <row r="199" spans="1:28" ht="14.25" x14ac:dyDescent="0.2">
      <c r="A199" s="40"/>
      <c r="B199" s="40"/>
      <c r="C199" s="40" t="s">
        <v>308</v>
      </c>
      <c r="D199" s="41" t="s">
        <v>309</v>
      </c>
      <c r="E199" s="10">
        <f>Source!DN120</f>
        <v>75</v>
      </c>
      <c r="F199" s="43"/>
      <c r="G199" s="42"/>
      <c r="H199" s="10"/>
      <c r="I199" s="43">
        <f>SUM(Q197:Q198)</f>
        <v>10.73</v>
      </c>
      <c r="J199" s="10">
        <f>Source!BZ120</f>
        <v>70</v>
      </c>
      <c r="K199" s="43">
        <f>SUM(R197:R198)</f>
        <v>260.86</v>
      </c>
    </row>
    <row r="200" spans="1:28" ht="14.25" x14ac:dyDescent="0.2">
      <c r="A200" s="40"/>
      <c r="B200" s="40"/>
      <c r="C200" s="40" t="s">
        <v>310</v>
      </c>
      <c r="D200" s="41" t="s">
        <v>309</v>
      </c>
      <c r="E200" s="10">
        <f>Source!DO120</f>
        <v>70</v>
      </c>
      <c r="F200" s="43"/>
      <c r="G200" s="42"/>
      <c r="H200" s="10"/>
      <c r="I200" s="43">
        <f>SUM(S197:S199)</f>
        <v>10.01</v>
      </c>
      <c r="J200" s="10">
        <f>Source!CA120</f>
        <v>41</v>
      </c>
      <c r="K200" s="43">
        <f>SUM(T197:T199)</f>
        <v>152.79</v>
      </c>
    </row>
    <row r="201" spans="1:28" ht="28.5" x14ac:dyDescent="0.2">
      <c r="A201" s="48"/>
      <c r="B201" s="48"/>
      <c r="C201" s="48" t="s">
        <v>312</v>
      </c>
      <c r="D201" s="49" t="s">
        <v>313</v>
      </c>
      <c r="E201" s="50">
        <f>Source!AQ120</f>
        <v>0.9</v>
      </c>
      <c r="F201" s="51"/>
      <c r="G201" s="52" t="str">
        <f>Source!DI120</f>
        <v>)*1,255*0,8</v>
      </c>
      <c r="H201" s="50">
        <f>Source!AV120</f>
        <v>1</v>
      </c>
      <c r="I201" s="51">
        <f>Source!U120</f>
        <v>0.90359999999999996</v>
      </c>
      <c r="J201" s="50"/>
      <c r="K201" s="51"/>
      <c r="AB201" s="46">
        <f>I201</f>
        <v>0.90359999999999996</v>
      </c>
    </row>
    <row r="202" spans="1:28" ht="15" x14ac:dyDescent="0.25">
      <c r="A202" s="53"/>
      <c r="B202" s="53"/>
      <c r="C202" s="54" t="s">
        <v>314</v>
      </c>
      <c r="D202" s="53"/>
      <c r="E202" s="53"/>
      <c r="F202" s="53"/>
      <c r="G202" s="53"/>
      <c r="H202" s="55">
        <f>I198+I199+I200</f>
        <v>35.04</v>
      </c>
      <c r="I202" s="55"/>
      <c r="J202" s="55">
        <f>K198+K199+K200</f>
        <v>786.31</v>
      </c>
      <c r="K202" s="55"/>
      <c r="O202" s="46">
        <f>I198+I199+I200</f>
        <v>35.04</v>
      </c>
      <c r="P202" s="46">
        <f>K198+K199+K200</f>
        <v>786.31</v>
      </c>
      <c r="X202">
        <f>IF(Source!BI120&lt;=1,I198+I199+I200-0, 0)</f>
        <v>0</v>
      </c>
      <c r="Y202">
        <f>IF(Source!BI120=2,I198+I199+I200-0, 0)</f>
        <v>0</v>
      </c>
      <c r="Z202">
        <f>IF(Source!BI120=3,I198+I199+I200-0, 0)</f>
        <v>0</v>
      </c>
      <c r="AA202">
        <f>IF(Source!BI120=4,I198+I199+I200,0)</f>
        <v>35.04</v>
      </c>
    </row>
    <row r="204" spans="1:28" ht="99.75" x14ac:dyDescent="0.2">
      <c r="A204" s="40">
        <v>20</v>
      </c>
      <c r="B204" s="40" t="s">
        <v>333</v>
      </c>
      <c r="C204" s="40" t="s">
        <v>216</v>
      </c>
      <c r="D204" s="41" t="str">
        <f>Source!H121</f>
        <v>измерение</v>
      </c>
      <c r="E204" s="10">
        <f>Source!I121</f>
        <v>1</v>
      </c>
      <c r="F204" s="43"/>
      <c r="G204" s="42"/>
      <c r="H204" s="10"/>
      <c r="I204" s="43"/>
      <c r="J204" s="10"/>
      <c r="K204" s="43"/>
      <c r="Q204">
        <f>ROUND((Source!DN121/100)*ROUND((ROUND((Source!AF121*Source!AV121*Source!I121),2)),2), 2)</f>
        <v>4.29</v>
      </c>
      <c r="R204">
        <f>Source!X121</f>
        <v>104.34</v>
      </c>
      <c r="S204">
        <f>ROUND((Source!DO121/100)*ROUND((ROUND((Source!AF121*Source!AV121*Source!I121),2)),2), 2)</f>
        <v>4</v>
      </c>
      <c r="T204">
        <f>Source!Y121</f>
        <v>61.11</v>
      </c>
      <c r="U204">
        <f>ROUND((175/100)*ROUND((ROUND((Source!AE121*Source!AV121*Source!I121),2)),2), 2)</f>
        <v>0</v>
      </c>
      <c r="V204">
        <f>ROUND((160/100)*ROUND(ROUND((ROUND((Source!AE121*Source!AV121*Source!I121),2)*Source!BS121),2), 2), 2)</f>
        <v>0</v>
      </c>
    </row>
    <row r="205" spans="1:28" ht="28.5" x14ac:dyDescent="0.2">
      <c r="A205" s="40"/>
      <c r="B205" s="40"/>
      <c r="C205" s="40" t="s">
        <v>305</v>
      </c>
      <c r="D205" s="41"/>
      <c r="E205" s="10"/>
      <c r="F205" s="43">
        <f>Source!AO121</f>
        <v>5.7</v>
      </c>
      <c r="G205" s="42" t="str">
        <f>Source!DG121</f>
        <v>)*1,255*0,8</v>
      </c>
      <c r="H205" s="10">
        <f>Source!AV121</f>
        <v>1</v>
      </c>
      <c r="I205" s="43">
        <f>ROUND((ROUND((Source!AF121*Source!AV121*Source!I121),2)),2)</f>
        <v>5.72</v>
      </c>
      <c r="J205" s="10">
        <f>IF(Source!BA121&lt;&gt; 0, Source!BA121, 1)</f>
        <v>26.06</v>
      </c>
      <c r="K205" s="43">
        <f>Source!S121</f>
        <v>149.06</v>
      </c>
      <c r="W205">
        <f>I205</f>
        <v>5.72</v>
      </c>
    </row>
    <row r="206" spans="1:28" ht="14.25" x14ac:dyDescent="0.2">
      <c r="A206" s="40"/>
      <c r="B206" s="40"/>
      <c r="C206" s="40" t="s">
        <v>308</v>
      </c>
      <c r="D206" s="41" t="s">
        <v>309</v>
      </c>
      <c r="E206" s="10">
        <f>Source!DN121</f>
        <v>75</v>
      </c>
      <c r="F206" s="43"/>
      <c r="G206" s="42"/>
      <c r="H206" s="10"/>
      <c r="I206" s="43">
        <f>SUM(Q204:Q205)</f>
        <v>4.29</v>
      </c>
      <c r="J206" s="10">
        <f>Source!BZ121</f>
        <v>70</v>
      </c>
      <c r="K206" s="43">
        <f>SUM(R204:R205)</f>
        <v>104.34</v>
      </c>
    </row>
    <row r="207" spans="1:28" ht="14.25" x14ac:dyDescent="0.2">
      <c r="A207" s="40"/>
      <c r="B207" s="40"/>
      <c r="C207" s="40" t="s">
        <v>310</v>
      </c>
      <c r="D207" s="41" t="s">
        <v>309</v>
      </c>
      <c r="E207" s="10">
        <f>Source!DO121</f>
        <v>70</v>
      </c>
      <c r="F207" s="43"/>
      <c r="G207" s="42"/>
      <c r="H207" s="10"/>
      <c r="I207" s="43">
        <f>SUM(S204:S206)</f>
        <v>4</v>
      </c>
      <c r="J207" s="10">
        <f>Source!CA121</f>
        <v>41</v>
      </c>
      <c r="K207" s="43">
        <f>SUM(T204:T206)</f>
        <v>61.11</v>
      </c>
    </row>
    <row r="208" spans="1:28" ht="28.5" x14ac:dyDescent="0.2">
      <c r="A208" s="48"/>
      <c r="B208" s="48"/>
      <c r="C208" s="48" t="s">
        <v>312</v>
      </c>
      <c r="D208" s="49" t="s">
        <v>313</v>
      </c>
      <c r="E208" s="50">
        <f>Source!AQ121</f>
        <v>0.36</v>
      </c>
      <c r="F208" s="51"/>
      <c r="G208" s="52" t="str">
        <f>Source!DI121</f>
        <v>)*1,255*0,8</v>
      </c>
      <c r="H208" s="50">
        <f>Source!AV121</f>
        <v>1</v>
      </c>
      <c r="I208" s="51">
        <f>Source!U121</f>
        <v>0.36143999999999998</v>
      </c>
      <c r="J208" s="50"/>
      <c r="K208" s="51"/>
      <c r="AB208" s="46">
        <f>I208</f>
        <v>0.36143999999999998</v>
      </c>
    </row>
    <row r="209" spans="1:28" ht="15" x14ac:dyDescent="0.25">
      <c r="A209" s="53"/>
      <c r="B209" s="53"/>
      <c r="C209" s="54" t="s">
        <v>314</v>
      </c>
      <c r="D209" s="53"/>
      <c r="E209" s="53"/>
      <c r="F209" s="53"/>
      <c r="G209" s="53"/>
      <c r="H209" s="55">
        <f>I205+I206+I207</f>
        <v>14.01</v>
      </c>
      <c r="I209" s="55"/>
      <c r="J209" s="55">
        <f>K205+K206+K207</f>
        <v>314.51</v>
      </c>
      <c r="K209" s="55"/>
      <c r="O209" s="46">
        <f>I205+I206+I207</f>
        <v>14.01</v>
      </c>
      <c r="P209" s="46">
        <f>K205+K206+K207</f>
        <v>314.51</v>
      </c>
      <c r="X209">
        <f>IF(Source!BI121&lt;=1,I205+I206+I207-0, 0)</f>
        <v>0</v>
      </c>
      <c r="Y209">
        <f>IF(Source!BI121=2,I205+I206+I207-0, 0)</f>
        <v>0</v>
      </c>
      <c r="Z209">
        <f>IF(Source!BI121=3,I205+I206+I207-0, 0)</f>
        <v>0</v>
      </c>
      <c r="AA209">
        <f>IF(Source!BI121=4,I205+I206+I207,0)</f>
        <v>14.01</v>
      </c>
    </row>
    <row r="211" spans="1:28" ht="90.75" x14ac:dyDescent="0.2">
      <c r="A211" s="40">
        <v>21</v>
      </c>
      <c r="B211" s="40" t="s">
        <v>334</v>
      </c>
      <c r="C211" s="40" t="s">
        <v>221</v>
      </c>
      <c r="D211" s="41" t="str">
        <f>Source!H122</f>
        <v>1 ТОЧКА</v>
      </c>
      <c r="E211" s="10">
        <f>Source!I122</f>
        <v>1</v>
      </c>
      <c r="F211" s="43"/>
      <c r="G211" s="42"/>
      <c r="H211" s="10"/>
      <c r="I211" s="43"/>
      <c r="J211" s="10"/>
      <c r="K211" s="43"/>
      <c r="Q211">
        <f>ROUND((Source!DN122/100)*ROUND((ROUND((Source!AF122*Source!AV122*Source!I122),2)),2), 2)</f>
        <v>1.79</v>
      </c>
      <c r="R211">
        <f>Source!X122</f>
        <v>43.41</v>
      </c>
      <c r="S211">
        <f>ROUND((Source!DO122/100)*ROUND((ROUND((Source!AF122*Source!AV122*Source!I122),2)),2), 2)</f>
        <v>1.67</v>
      </c>
      <c r="T211">
        <f>Source!Y122</f>
        <v>25.43</v>
      </c>
      <c r="U211">
        <f>ROUND((175/100)*ROUND((ROUND((Source!AE122*Source!AV122*Source!I122),2)),2), 2)</f>
        <v>0</v>
      </c>
      <c r="V211">
        <f>ROUND((160/100)*ROUND(ROUND((ROUND((Source!AE122*Source!AV122*Source!I122),2)*Source!BS122),2), 2), 2)</f>
        <v>0</v>
      </c>
    </row>
    <row r="212" spans="1:28" ht="28.5" x14ac:dyDescent="0.2">
      <c r="A212" s="40"/>
      <c r="B212" s="40"/>
      <c r="C212" s="40" t="s">
        <v>305</v>
      </c>
      <c r="D212" s="41"/>
      <c r="E212" s="10"/>
      <c r="F212" s="43">
        <f>Source!AO122</f>
        <v>2.37</v>
      </c>
      <c r="G212" s="42" t="str">
        <f>Source!DG122</f>
        <v>)*1,255*0,8</v>
      </c>
      <c r="H212" s="10">
        <f>Source!AV122</f>
        <v>1</v>
      </c>
      <c r="I212" s="43">
        <f>ROUND((ROUND((Source!AF122*Source!AV122*Source!I122),2)),2)</f>
        <v>2.38</v>
      </c>
      <c r="J212" s="10">
        <f>IF(Source!BA122&lt;&gt; 0, Source!BA122, 1)</f>
        <v>26.06</v>
      </c>
      <c r="K212" s="43">
        <f>Source!S122</f>
        <v>62.02</v>
      </c>
      <c r="W212">
        <f>I212</f>
        <v>2.38</v>
      </c>
    </row>
    <row r="213" spans="1:28" ht="14.25" x14ac:dyDescent="0.2">
      <c r="A213" s="40"/>
      <c r="B213" s="40"/>
      <c r="C213" s="40" t="s">
        <v>308</v>
      </c>
      <c r="D213" s="41" t="s">
        <v>309</v>
      </c>
      <c r="E213" s="10">
        <f>Source!DN122</f>
        <v>75</v>
      </c>
      <c r="F213" s="43"/>
      <c r="G213" s="42"/>
      <c r="H213" s="10"/>
      <c r="I213" s="43">
        <f>SUM(Q211:Q212)</f>
        <v>1.79</v>
      </c>
      <c r="J213" s="10">
        <f>Source!BZ122</f>
        <v>70</v>
      </c>
      <c r="K213" s="43">
        <f>SUM(R211:R212)</f>
        <v>43.41</v>
      </c>
    </row>
    <row r="214" spans="1:28" ht="14.25" x14ac:dyDescent="0.2">
      <c r="A214" s="40"/>
      <c r="B214" s="40"/>
      <c r="C214" s="40" t="s">
        <v>310</v>
      </c>
      <c r="D214" s="41" t="s">
        <v>309</v>
      </c>
      <c r="E214" s="10">
        <f>Source!DO122</f>
        <v>70</v>
      </c>
      <c r="F214" s="43"/>
      <c r="G214" s="42"/>
      <c r="H214" s="10"/>
      <c r="I214" s="43">
        <f>SUM(S211:S213)</f>
        <v>1.67</v>
      </c>
      <c r="J214" s="10">
        <f>Source!CA122</f>
        <v>41</v>
      </c>
      <c r="K214" s="43">
        <f>SUM(T211:T213)</f>
        <v>25.43</v>
      </c>
    </row>
    <row r="215" spans="1:28" ht="28.5" x14ac:dyDescent="0.2">
      <c r="A215" s="48"/>
      <c r="B215" s="48"/>
      <c r="C215" s="48" t="s">
        <v>312</v>
      </c>
      <c r="D215" s="49" t="s">
        <v>313</v>
      </c>
      <c r="E215" s="50">
        <f>Source!AQ122</f>
        <v>0.15</v>
      </c>
      <c r="F215" s="51"/>
      <c r="G215" s="52" t="str">
        <f>Source!DI122</f>
        <v>)*1,255*0,8</v>
      </c>
      <c r="H215" s="50">
        <f>Source!AV122</f>
        <v>1</v>
      </c>
      <c r="I215" s="51">
        <f>Source!U122</f>
        <v>0.15059999999999998</v>
      </c>
      <c r="J215" s="50"/>
      <c r="K215" s="51"/>
      <c r="AB215" s="46">
        <f>I215</f>
        <v>0.15059999999999998</v>
      </c>
    </row>
    <row r="216" spans="1:28" ht="15" x14ac:dyDescent="0.25">
      <c r="A216" s="53"/>
      <c r="B216" s="53"/>
      <c r="C216" s="54" t="s">
        <v>314</v>
      </c>
      <c r="D216" s="53"/>
      <c r="E216" s="53"/>
      <c r="F216" s="53"/>
      <c r="G216" s="53"/>
      <c r="H216" s="55">
        <f>I212+I213+I214</f>
        <v>5.84</v>
      </c>
      <c r="I216" s="55"/>
      <c r="J216" s="55">
        <f>K212+K213+K214</f>
        <v>130.86000000000001</v>
      </c>
      <c r="K216" s="55"/>
      <c r="O216" s="46">
        <f>I212+I213+I214</f>
        <v>5.84</v>
      </c>
      <c r="P216" s="46">
        <f>K212+K213+K214</f>
        <v>130.86000000000001</v>
      </c>
      <c r="X216">
        <f>IF(Source!BI122&lt;=1,I212+I213+I214-0, 0)</f>
        <v>0</v>
      </c>
      <c r="Y216">
        <f>IF(Source!BI122=2,I212+I213+I214-0, 0)</f>
        <v>0</v>
      </c>
      <c r="Z216">
        <f>IF(Source!BI122=3,I212+I213+I214-0, 0)</f>
        <v>0</v>
      </c>
      <c r="AA216">
        <f>IF(Source!BI122=4,I212+I213+I214,0)</f>
        <v>5.84</v>
      </c>
    </row>
    <row r="219" spans="1:28" ht="15" x14ac:dyDescent="0.25">
      <c r="A219" s="58" t="str">
        <f>CONCATENATE("Итого по разделу: ",IF(Source!G124&lt;&gt;"Новый раздел", Source!G124, ""))</f>
        <v>Итого по разделу: Пусконаладочные работы</v>
      </c>
      <c r="B219" s="58"/>
      <c r="C219" s="58"/>
      <c r="D219" s="58"/>
      <c r="E219" s="58"/>
      <c r="F219" s="58"/>
      <c r="G219" s="58"/>
      <c r="H219" s="47">
        <f>SUM(O182:O218)</f>
        <v>349.65</v>
      </c>
      <c r="I219" s="57"/>
      <c r="J219" s="47">
        <f>SUM(P182:P218)</f>
        <v>7847.12</v>
      </c>
      <c r="K219" s="57"/>
    </row>
    <row r="220" spans="1:28" hidden="1" x14ac:dyDescent="0.2">
      <c r="A220" t="s">
        <v>327</v>
      </c>
      <c r="H220">
        <f>SUM(AC182:AC219)</f>
        <v>0</v>
      </c>
      <c r="J220">
        <f>SUM(AD182:AD219)</f>
        <v>0</v>
      </c>
    </row>
    <row r="221" spans="1:28" hidden="1" x14ac:dyDescent="0.2">
      <c r="A221" t="s">
        <v>328</v>
      </c>
      <c r="H221">
        <f>SUM(AE182:AE220)</f>
        <v>0</v>
      </c>
      <c r="J221">
        <f>SUM(AF182:AF220)</f>
        <v>0</v>
      </c>
    </row>
    <row r="223" spans="1:28" ht="15" x14ac:dyDescent="0.25">
      <c r="A223" s="58" t="str">
        <f>CONCATENATE("Итого по локальной смете: ",IF(Source!G154&lt;&gt;"Новая локальная смета", Source!G154, ""))</f>
        <v xml:space="preserve">Итого по локальной смете: </v>
      </c>
      <c r="B223" s="58"/>
      <c r="C223" s="58"/>
      <c r="D223" s="58"/>
      <c r="E223" s="58"/>
      <c r="F223" s="58"/>
      <c r="G223" s="58"/>
      <c r="H223" s="47">
        <f>SUM(O36:O222)</f>
        <v>11982.84</v>
      </c>
      <c r="I223" s="57"/>
      <c r="J223" s="47">
        <f>SUM(P36:P222)</f>
        <v>91182.2</v>
      </c>
      <c r="K223" s="57"/>
    </row>
    <row r="224" spans="1:28" hidden="1" x14ac:dyDescent="0.2">
      <c r="A224" t="s">
        <v>327</v>
      </c>
      <c r="H224">
        <f>SUM(AC36:AC223)</f>
        <v>0</v>
      </c>
      <c r="J224">
        <f>SUM(AD36:AD223)</f>
        <v>0</v>
      </c>
    </row>
    <row r="225" spans="1:11" hidden="1" x14ac:dyDescent="0.2">
      <c r="A225" t="s">
        <v>328</v>
      </c>
      <c r="H225">
        <f>SUM(AE36:AE224)</f>
        <v>0</v>
      </c>
      <c r="J225">
        <f>SUM(AF36:AF224)</f>
        <v>0</v>
      </c>
    </row>
    <row r="228" spans="1:11" ht="14.25" x14ac:dyDescent="0.2">
      <c r="A228" s="67" t="s">
        <v>336</v>
      </c>
      <c r="B228" s="67"/>
      <c r="C228" s="68" t="str">
        <f>IF(Source!AC12&lt;&gt;"", Source!AC12," ")</f>
        <v xml:space="preserve"> </v>
      </c>
      <c r="D228" s="68"/>
      <c r="E228" s="68"/>
      <c r="F228" s="68"/>
      <c r="G228" s="68"/>
      <c r="H228" s="14" t="str">
        <f>IF(Source!AB12&lt;&gt;"", Source!AB12," ")</f>
        <v xml:space="preserve"> </v>
      </c>
      <c r="I228" s="14"/>
      <c r="J228" s="14"/>
      <c r="K228" s="14"/>
    </row>
    <row r="229" spans="1:11" ht="14.25" x14ac:dyDescent="0.2">
      <c r="A229" s="11"/>
      <c r="B229" s="11"/>
      <c r="C229" s="22" t="s">
        <v>337</v>
      </c>
      <c r="D229" s="22"/>
      <c r="E229" s="22"/>
      <c r="F229" s="22"/>
      <c r="G229" s="22"/>
      <c r="H229" s="11"/>
      <c r="I229" s="11"/>
      <c r="J229" s="11"/>
      <c r="K229" s="11"/>
    </row>
    <row r="230" spans="1:11" ht="14.25" x14ac:dyDescent="0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</row>
    <row r="231" spans="1:11" ht="14.25" x14ac:dyDescent="0.2">
      <c r="A231" s="67" t="s">
        <v>338</v>
      </c>
      <c r="B231" s="67"/>
      <c r="C231" s="68" t="str">
        <f>IF(Source!AE12&lt;&gt;"", Source!AE12," ")</f>
        <v xml:space="preserve"> </v>
      </c>
      <c r="D231" s="68"/>
      <c r="E231" s="68"/>
      <c r="F231" s="68"/>
      <c r="G231" s="68"/>
      <c r="H231" s="14" t="str">
        <f>IF(Source!AD12&lt;&gt;"", Source!AD12," ")</f>
        <v xml:space="preserve"> </v>
      </c>
      <c r="I231" s="14"/>
      <c r="J231" s="14"/>
      <c r="K231" s="14"/>
    </row>
    <row r="232" spans="1:11" ht="14.25" x14ac:dyDescent="0.2">
      <c r="A232" s="11"/>
      <c r="B232" s="11"/>
      <c r="C232" s="22" t="s">
        <v>337</v>
      </c>
      <c r="D232" s="22"/>
      <c r="E232" s="22"/>
      <c r="F232" s="22"/>
      <c r="G232" s="22"/>
      <c r="H232" s="11"/>
      <c r="I232" s="11"/>
      <c r="J232" s="11"/>
      <c r="K232" s="11"/>
    </row>
  </sheetData>
  <mergeCells count="89">
    <mergeCell ref="C229:G229"/>
    <mergeCell ref="A231:B231"/>
    <mergeCell ref="H231:K231"/>
    <mergeCell ref="C232:G232"/>
    <mergeCell ref="A219:G219"/>
    <mergeCell ref="J223:K223"/>
    <mergeCell ref="H223:I223"/>
    <mergeCell ref="A223:G223"/>
    <mergeCell ref="A228:B228"/>
    <mergeCell ref="H228:K228"/>
    <mergeCell ref="J209:K209"/>
    <mergeCell ref="H209:I209"/>
    <mergeCell ref="J216:K216"/>
    <mergeCell ref="H216:I216"/>
    <mergeCell ref="J219:K219"/>
    <mergeCell ref="H219:I219"/>
    <mergeCell ref="J188:K188"/>
    <mergeCell ref="H188:I188"/>
    <mergeCell ref="J195:K195"/>
    <mergeCell ref="H195:I195"/>
    <mergeCell ref="J202:K202"/>
    <mergeCell ref="H202:I202"/>
    <mergeCell ref="J175:K175"/>
    <mergeCell ref="H175:I175"/>
    <mergeCell ref="J178:K178"/>
    <mergeCell ref="H178:I178"/>
    <mergeCell ref="A178:G178"/>
    <mergeCell ref="A182:K182"/>
    <mergeCell ref="J166:K166"/>
    <mergeCell ref="H166:I166"/>
    <mergeCell ref="J169:K169"/>
    <mergeCell ref="H169:I169"/>
    <mergeCell ref="A169:G169"/>
    <mergeCell ref="A173:K173"/>
    <mergeCell ref="J142:K142"/>
    <mergeCell ref="H142:I142"/>
    <mergeCell ref="J145:K145"/>
    <mergeCell ref="H145:I145"/>
    <mergeCell ref="J154:K154"/>
    <mergeCell ref="H154:I154"/>
    <mergeCell ref="J120:K120"/>
    <mergeCell ref="H120:I120"/>
    <mergeCell ref="J128:K128"/>
    <mergeCell ref="H128:I128"/>
    <mergeCell ref="J131:K131"/>
    <mergeCell ref="H131:I131"/>
    <mergeCell ref="J91:K91"/>
    <mergeCell ref="H91:I91"/>
    <mergeCell ref="J105:K105"/>
    <mergeCell ref="H105:I105"/>
    <mergeCell ref="J117:K117"/>
    <mergeCell ref="H117:I117"/>
    <mergeCell ref="J66:K66"/>
    <mergeCell ref="H66:I66"/>
    <mergeCell ref="J77:K77"/>
    <mergeCell ref="H77:I77"/>
    <mergeCell ref="J80:K80"/>
    <mergeCell ref="H80:I80"/>
    <mergeCell ref="A32:K32"/>
    <mergeCell ref="A36:K36"/>
    <mergeCell ref="A38:K38"/>
    <mergeCell ref="J48:K48"/>
    <mergeCell ref="H48:I48"/>
    <mergeCell ref="J58:K58"/>
    <mergeCell ref="H58:I58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28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223</v>
      </c>
      <c r="C12" s="1">
        <v>0</v>
      </c>
      <c r="D12" s="1">
        <f>ROW(A184)</f>
        <v>184</v>
      </c>
      <c r="E12" s="1">
        <v>0</v>
      </c>
      <c r="F12" s="1">
        <v>110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B184</f>
        <v>223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110</v>
      </c>
      <c r="G18" s="2" t="str">
        <f t="shared" si="0"/>
        <v>Установка СП-0,4 кВ  в ТП</v>
      </c>
      <c r="H18" s="2"/>
      <c r="I18" s="2"/>
      <c r="J18" s="2"/>
      <c r="K18" s="2"/>
      <c r="L18" s="2"/>
      <c r="M18" s="2"/>
      <c r="N18" s="2"/>
      <c r="O18" s="2">
        <f t="shared" ref="O18:AT18" si="1">O184</f>
        <v>73304.800000000003</v>
      </c>
      <c r="P18" s="2">
        <f t="shared" si="1"/>
        <v>58552.85</v>
      </c>
      <c r="Q18" s="2">
        <f t="shared" si="1"/>
        <v>1473.86</v>
      </c>
      <c r="R18" s="2">
        <f t="shared" si="1"/>
        <v>790.15</v>
      </c>
      <c r="S18" s="2">
        <f t="shared" si="1"/>
        <v>13278.09</v>
      </c>
      <c r="T18" s="2">
        <f t="shared" si="1"/>
        <v>0</v>
      </c>
      <c r="U18" s="2">
        <f t="shared" si="1"/>
        <v>39.212292120000001</v>
      </c>
      <c r="V18" s="2">
        <f t="shared" si="1"/>
        <v>0</v>
      </c>
      <c r="W18" s="2">
        <f t="shared" si="1"/>
        <v>0</v>
      </c>
      <c r="X18" s="2">
        <f t="shared" si="1"/>
        <v>11022.33</v>
      </c>
      <c r="Y18" s="2">
        <f t="shared" si="1"/>
        <v>5590.83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34675.83</v>
      </c>
      <c r="AQ18" s="2">
        <f t="shared" si="1"/>
        <v>0</v>
      </c>
      <c r="AR18" s="2">
        <f t="shared" si="1"/>
        <v>91182.2</v>
      </c>
      <c r="AS18" s="2">
        <f t="shared" si="1"/>
        <v>7177.7</v>
      </c>
      <c r="AT18" s="2">
        <f t="shared" si="1"/>
        <v>41481.550000000003</v>
      </c>
      <c r="AU18" s="2">
        <f t="shared" ref="AU18:BZ18" si="2">AU184</f>
        <v>7847.12</v>
      </c>
      <c r="AV18" s="2">
        <f t="shared" si="2"/>
        <v>58552.85</v>
      </c>
      <c r="AW18" s="2">
        <f t="shared" si="2"/>
        <v>23877.02</v>
      </c>
      <c r="AX18" s="2">
        <f t="shared" si="2"/>
        <v>0</v>
      </c>
      <c r="AY18" s="2">
        <f t="shared" si="2"/>
        <v>23877.02</v>
      </c>
      <c r="AZ18" s="2">
        <f t="shared" si="2"/>
        <v>34675.83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CA184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DG184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EM184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FS184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ROW(A154)</f>
        <v>154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B154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O154</f>
        <v>73304.800000000003</v>
      </c>
      <c r="P22" s="2">
        <f t="shared" si="8"/>
        <v>58552.85</v>
      </c>
      <c r="Q22" s="2">
        <f t="shared" si="8"/>
        <v>1473.86</v>
      </c>
      <c r="R22" s="2">
        <f t="shared" si="8"/>
        <v>790.15</v>
      </c>
      <c r="S22" s="2">
        <f t="shared" si="8"/>
        <v>13278.09</v>
      </c>
      <c r="T22" s="2">
        <f t="shared" si="8"/>
        <v>0</v>
      </c>
      <c r="U22" s="2">
        <f t="shared" si="8"/>
        <v>39.212292120000001</v>
      </c>
      <c r="V22" s="2">
        <f t="shared" si="8"/>
        <v>0</v>
      </c>
      <c r="W22" s="2">
        <f t="shared" si="8"/>
        <v>0</v>
      </c>
      <c r="X22" s="2">
        <f t="shared" si="8"/>
        <v>11022.33</v>
      </c>
      <c r="Y22" s="2">
        <f t="shared" si="8"/>
        <v>5590.83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34675.83</v>
      </c>
      <c r="AQ22" s="2">
        <f t="shared" si="8"/>
        <v>0</v>
      </c>
      <c r="AR22" s="2">
        <f t="shared" si="8"/>
        <v>91182.2</v>
      </c>
      <c r="AS22" s="2">
        <f t="shared" si="8"/>
        <v>7177.7</v>
      </c>
      <c r="AT22" s="2">
        <f t="shared" si="8"/>
        <v>41481.550000000003</v>
      </c>
      <c r="AU22" s="2">
        <f t="shared" ref="AU22:BZ22" si="9">AU154</f>
        <v>7847.12</v>
      </c>
      <c r="AV22" s="2">
        <f t="shared" si="9"/>
        <v>58552.85</v>
      </c>
      <c r="AW22" s="2">
        <f t="shared" si="9"/>
        <v>23877.02</v>
      </c>
      <c r="AX22" s="2">
        <f t="shared" si="9"/>
        <v>0</v>
      </c>
      <c r="AY22" s="2">
        <f t="shared" si="9"/>
        <v>23877.02</v>
      </c>
      <c r="AZ22" s="2">
        <f t="shared" si="9"/>
        <v>34675.83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CA154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DG154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EM154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FS154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ROW(A48)</f>
        <v>48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B48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и 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O48</f>
        <v>34909.949999999997</v>
      </c>
      <c r="P26" s="2">
        <f t="shared" si="15"/>
        <v>23877.02</v>
      </c>
      <c r="Q26" s="2">
        <f t="shared" si="15"/>
        <v>1473.86</v>
      </c>
      <c r="R26" s="2">
        <f t="shared" si="15"/>
        <v>790.15</v>
      </c>
      <c r="S26" s="2">
        <f t="shared" si="15"/>
        <v>9559.07</v>
      </c>
      <c r="T26" s="2">
        <f t="shared" si="15"/>
        <v>0</v>
      </c>
      <c r="U26" s="2">
        <f t="shared" si="15"/>
        <v>29.664252119999997</v>
      </c>
      <c r="V26" s="2">
        <f t="shared" si="15"/>
        <v>0</v>
      </c>
      <c r="W26" s="2">
        <f t="shared" si="15"/>
        <v>0</v>
      </c>
      <c r="X26" s="2">
        <f t="shared" si="15"/>
        <v>8419.02</v>
      </c>
      <c r="Y26" s="2">
        <f t="shared" si="15"/>
        <v>4066.04</v>
      </c>
      <c r="Z26" s="2">
        <f t="shared" si="15"/>
        <v>0</v>
      </c>
      <c r="AA26" s="2">
        <f t="shared" si="15"/>
        <v>0</v>
      </c>
      <c r="AB26" s="2">
        <f t="shared" si="15"/>
        <v>34909.949999999997</v>
      </c>
      <c r="AC26" s="2">
        <f t="shared" si="15"/>
        <v>23877.02</v>
      </c>
      <c r="AD26" s="2">
        <f t="shared" si="15"/>
        <v>1473.86</v>
      </c>
      <c r="AE26" s="2">
        <f t="shared" si="15"/>
        <v>790.15</v>
      </c>
      <c r="AF26" s="2">
        <f t="shared" si="15"/>
        <v>9559.07</v>
      </c>
      <c r="AG26" s="2">
        <f t="shared" si="15"/>
        <v>0</v>
      </c>
      <c r="AH26" s="2">
        <f t="shared" si="15"/>
        <v>29.664252119999997</v>
      </c>
      <c r="AI26" s="2">
        <f t="shared" si="15"/>
        <v>0</v>
      </c>
      <c r="AJ26" s="2">
        <f t="shared" si="15"/>
        <v>0</v>
      </c>
      <c r="AK26" s="2">
        <f t="shared" si="15"/>
        <v>8419.02</v>
      </c>
      <c r="AL26" s="2">
        <f t="shared" si="15"/>
        <v>4066.04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48659.25</v>
      </c>
      <c r="AS26" s="2">
        <f t="shared" si="15"/>
        <v>7177.7</v>
      </c>
      <c r="AT26" s="2">
        <f t="shared" si="15"/>
        <v>41481.550000000003</v>
      </c>
      <c r="AU26" s="2">
        <f t="shared" ref="AU26:BZ26" si="16">AU48</f>
        <v>0</v>
      </c>
      <c r="AV26" s="2">
        <f t="shared" si="16"/>
        <v>23877.02</v>
      </c>
      <c r="AW26" s="2">
        <f t="shared" si="16"/>
        <v>23877.02</v>
      </c>
      <c r="AX26" s="2">
        <f t="shared" si="16"/>
        <v>0</v>
      </c>
      <c r="AY26" s="2">
        <f t="shared" si="16"/>
        <v>23877.02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CA48</f>
        <v>48659.25</v>
      </c>
      <c r="CB26" s="2">
        <f t="shared" si="17"/>
        <v>7177.7</v>
      </c>
      <c r="CC26" s="2">
        <f t="shared" si="17"/>
        <v>41481.550000000003</v>
      </c>
      <c r="CD26" s="2">
        <f t="shared" si="17"/>
        <v>0</v>
      </c>
      <c r="CE26" s="2">
        <f t="shared" si="17"/>
        <v>23877.02</v>
      </c>
      <c r="CF26" s="2">
        <f t="shared" si="17"/>
        <v>23877.02</v>
      </c>
      <c r="CG26" s="2">
        <f t="shared" si="17"/>
        <v>0</v>
      </c>
      <c r="CH26" s="2">
        <f t="shared" si="17"/>
        <v>23877.02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ROW(SmtRes!A3)</f>
        <v>3</v>
      </c>
      <c r="D28">
        <f>ROW(EtalonRes!A3)</f>
        <v>3</v>
      </c>
      <c r="E28" t="s">
        <v>17</v>
      </c>
      <c r="F28" t="s">
        <v>18</v>
      </c>
      <c r="G28" t="s">
        <v>19</v>
      </c>
      <c r="H28" t="s">
        <v>20</v>
      </c>
      <c r="I28">
        <f>ROUND(2/100,9)</f>
        <v>0.02</v>
      </c>
      <c r="J28">
        <v>0</v>
      </c>
      <c r="K28">
        <f>ROUND(2/100,9)</f>
        <v>0.02</v>
      </c>
      <c r="O28">
        <f t="shared" ref="O28:O46" si="21">ROUND(CP28,2)</f>
        <v>2391.15</v>
      </c>
      <c r="P28">
        <f t="shared" ref="P28:P46" si="22">ROUND((ROUND((AC28*AW28*I28),2)*BC28),2)</f>
        <v>0</v>
      </c>
      <c r="Q28">
        <f>(ROUND((ROUND((((ET28*1.2))*AV28*I28),2)*BB28),2)+ROUND((ROUND(((AE28-((EU28*1.2)))*AV28*I28),2)*BS28),2))</f>
        <v>1161.9000000000001</v>
      </c>
      <c r="R28">
        <f t="shared" ref="R28:R46" si="23">ROUND((ROUND((AE28*AV28*I28),2)*BS28),2)</f>
        <v>658.54</v>
      </c>
      <c r="S28">
        <f t="shared" ref="S28:S46" si="24">ROUND((ROUND((AF28*AV28*I28),2)*BA28),2)</f>
        <v>1229.25</v>
      </c>
      <c r="T28">
        <f t="shared" ref="T28:T46" si="25">ROUND(CU28*I28,2)</f>
        <v>0</v>
      </c>
      <c r="U28">
        <f t="shared" ref="U28:U46" si="26">CV28*I28</f>
        <v>3.8697119999999998</v>
      </c>
      <c r="V28">
        <f t="shared" ref="V28:V46" si="27">CW28*I28</f>
        <v>0</v>
      </c>
      <c r="W28">
        <f t="shared" ref="W28:W46" si="28">ROUND(CX28*I28,2)</f>
        <v>0</v>
      </c>
      <c r="X28">
        <f t="shared" ref="X28:X46" si="29">ROUND(CY28,2)</f>
        <v>921.94</v>
      </c>
      <c r="Y28">
        <f t="shared" ref="Y28:Y46" si="30">ROUND(CZ28,2)</f>
        <v>503.99</v>
      </c>
      <c r="AA28">
        <v>109174893</v>
      </c>
      <c r="AB28">
        <f t="shared" ref="AB28:AB46" si="31">ROUND((AC28+AD28+AF28),6)</f>
        <v>6567.3119999999999</v>
      </c>
      <c r="AC28">
        <f t="shared" ref="AC28:AC46" si="32">ROUND((ES28),6)</f>
        <v>0</v>
      </c>
      <c r="AD28">
        <f>ROUND(((((ET28*1.2))-((EU28*1.2)))+AE28),6)</f>
        <v>4314.6000000000004</v>
      </c>
      <c r="AE28">
        <f>ROUND(((EU28*1.2)),6)</f>
        <v>1206.9000000000001</v>
      </c>
      <c r="AF28">
        <f>ROUND(((EV28*1.2)),6)</f>
        <v>2252.712</v>
      </c>
      <c r="AG28">
        <f t="shared" ref="AG28:AG46" si="33">ROUND((AP28),6)</f>
        <v>0</v>
      </c>
      <c r="AH28">
        <f>((EW28*1.2))</f>
        <v>184.79999999999998</v>
      </c>
      <c r="AI28">
        <f>((EX28*1.2))</f>
        <v>0</v>
      </c>
      <c r="AJ28">
        <f t="shared" ref="AJ28:AJ46" si="34">(AS28)</f>
        <v>0</v>
      </c>
      <c r="AK28">
        <v>5472.76</v>
      </c>
      <c r="AL28">
        <v>0</v>
      </c>
      <c r="AM28">
        <v>3595.5</v>
      </c>
      <c r="AN28">
        <v>1005.75</v>
      </c>
      <c r="AO28">
        <v>1877.26</v>
      </c>
      <c r="AP28">
        <v>0</v>
      </c>
      <c r="AQ28">
        <v>154</v>
      </c>
      <c r="AR28">
        <v>0</v>
      </c>
      <c r="AS28">
        <v>0</v>
      </c>
      <c r="AT28">
        <v>75</v>
      </c>
      <c r="AU28">
        <v>41</v>
      </c>
      <c r="AV28">
        <v>1.0469999999999999</v>
      </c>
      <c r="AW28">
        <v>1.002</v>
      </c>
      <c r="AZ28">
        <v>1</v>
      </c>
      <c r="BA28">
        <v>26.06</v>
      </c>
      <c r="BB28">
        <v>12.86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682</v>
      </c>
      <c r="BN28">
        <v>0</v>
      </c>
      <c r="BO28" t="s">
        <v>18</v>
      </c>
      <c r="BP28">
        <v>1</v>
      </c>
      <c r="BQ28">
        <v>60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75</v>
      </c>
      <c r="CA28">
        <v>41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275</v>
      </c>
      <c r="CO28">
        <v>0</v>
      </c>
      <c r="CP28">
        <f t="shared" ref="CP28:CP46" si="35">(P28+Q28+S28)</f>
        <v>2391.15</v>
      </c>
      <c r="CQ28">
        <f t="shared" ref="CQ28:CQ46" si="36">ROUND((ROUND((AC28*AW28*1),2)*BC28),2)</f>
        <v>0</v>
      </c>
      <c r="CR28">
        <f>(ROUND((ROUND((((ET28*1.2))*AV28*1),2)*BB28),2)+ROUND((ROUND(((AE28-((EU28*1.2)))*AV28*1),2)*BS28),2))</f>
        <v>58093.64</v>
      </c>
      <c r="CS28">
        <f t="shared" ref="CS28:CS46" si="37">ROUND((ROUND((AE28*AV28*1),2)*BS28),2)</f>
        <v>32929.94</v>
      </c>
      <c r="CT28">
        <f t="shared" ref="CT28:CT46" si="38">ROUND((ROUND((AF28*AV28*1),2)*BA28),2)</f>
        <v>61464.86</v>
      </c>
      <c r="CU28">
        <f t="shared" ref="CU28:CU46" si="39">AG28</f>
        <v>0</v>
      </c>
      <c r="CV28">
        <f t="shared" ref="CV28:CV46" si="40">(AH28*AV28)</f>
        <v>193.48559999999998</v>
      </c>
      <c r="CW28">
        <f t="shared" ref="CW28:CW46" si="41">AI28</f>
        <v>0</v>
      </c>
      <c r="CX28">
        <f t="shared" ref="CX28:CX46" si="42">AJ28</f>
        <v>0</v>
      </c>
      <c r="CY28">
        <f t="shared" ref="CY28:CY46" si="43">S28*(BZ28/100)</f>
        <v>921.9375</v>
      </c>
      <c r="CZ28">
        <f t="shared" ref="CZ28:CZ46" si="44">S28*(CA28/100)</f>
        <v>503.99249999999995</v>
      </c>
      <c r="DC28" t="s">
        <v>3</v>
      </c>
      <c r="DD28" t="s">
        <v>3</v>
      </c>
      <c r="DE28" t="s">
        <v>22</v>
      </c>
      <c r="DF28" t="s">
        <v>22</v>
      </c>
      <c r="DG28" t="s">
        <v>22</v>
      </c>
      <c r="DH28" t="s">
        <v>3</v>
      </c>
      <c r="DI28" t="s">
        <v>22</v>
      </c>
      <c r="DJ28" t="s">
        <v>22</v>
      </c>
      <c r="DK28" t="s">
        <v>3</v>
      </c>
      <c r="DL28" t="s">
        <v>3</v>
      </c>
      <c r="DM28" t="s">
        <v>3</v>
      </c>
      <c r="DN28">
        <v>91</v>
      </c>
      <c r="DO28">
        <v>70</v>
      </c>
      <c r="DP28">
        <v>1.0469999999999999</v>
      </c>
      <c r="DQ28">
        <v>1.002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107204962</v>
      </c>
      <c r="EF28">
        <v>60</v>
      </c>
      <c r="EG28" t="s">
        <v>23</v>
      </c>
      <c r="EH28">
        <v>0</v>
      </c>
      <c r="EI28" t="s">
        <v>3</v>
      </c>
      <c r="EJ28">
        <v>1</v>
      </c>
      <c r="EK28">
        <v>682</v>
      </c>
      <c r="EL28" t="s">
        <v>24</v>
      </c>
      <c r="EM28" t="s">
        <v>25</v>
      </c>
      <c r="EO28" t="s">
        <v>26</v>
      </c>
      <c r="EQ28">
        <v>131584</v>
      </c>
      <c r="ER28">
        <v>5472.76</v>
      </c>
      <c r="ES28">
        <v>0</v>
      </c>
      <c r="ET28">
        <v>3595.5</v>
      </c>
      <c r="EU28">
        <v>1005.75</v>
      </c>
      <c r="EV28">
        <v>1877.26</v>
      </c>
      <c r="EW28">
        <v>154</v>
      </c>
      <c r="EX28">
        <v>0</v>
      </c>
      <c r="EY28">
        <v>0</v>
      </c>
      <c r="FQ28">
        <v>0</v>
      </c>
      <c r="FR28">
        <f t="shared" ref="FR28:FR46" si="45">ROUND(IF(AND(BH28=3,BI28=3),P28,0),2)</f>
        <v>0</v>
      </c>
      <c r="FS28">
        <v>0</v>
      </c>
      <c r="FX28">
        <v>91</v>
      </c>
      <c r="FY28">
        <v>70</v>
      </c>
      <c r="GA28" t="s">
        <v>3</v>
      </c>
      <c r="GD28">
        <v>0</v>
      </c>
      <c r="GF28">
        <v>481926121</v>
      </c>
      <c r="GG28">
        <v>2</v>
      </c>
      <c r="GH28">
        <v>1</v>
      </c>
      <c r="GI28">
        <v>2</v>
      </c>
      <c r="GJ28">
        <v>0</v>
      </c>
      <c r="GK28">
        <f>ROUND(R28*(R12)/100,2)</f>
        <v>1053.6600000000001</v>
      </c>
      <c r="GL28">
        <f t="shared" ref="GL28:GL46" si="46">ROUND(IF(AND(BH28=3,BI28=3,FS28&lt;&gt;0),P28,0),2)</f>
        <v>0</v>
      </c>
      <c r="GM28">
        <f t="shared" ref="GM28:GM46" si="47">ROUND(O28+X28+Y28+GK28,2)+GX28</f>
        <v>4870.74</v>
      </c>
      <c r="GN28">
        <f t="shared" ref="GN28:GN46" si="48">IF(OR(BI28=0,BI28=1),ROUND(O28+X28+Y28+GK28,2),0)</f>
        <v>4870.74</v>
      </c>
      <c r="GO28">
        <f t="shared" ref="GO28:GO46" si="49">IF(BI28=2,ROUND(O28+X28+Y28+GK28,2),0)</f>
        <v>0</v>
      </c>
      <c r="GP28">
        <f t="shared" ref="GP28:GP46" si="50">IF(BI28=4,ROUND(O28+X28+Y28+GK28,2)+GX28,0)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6" si="51">ROUND((GT28),6)</f>
        <v>0</v>
      </c>
      <c r="GW28">
        <v>1</v>
      </c>
      <c r="GX28">
        <f t="shared" ref="GX28:GX46" si="52">ROUND(HC28*I28,2)</f>
        <v>0</v>
      </c>
      <c r="HA28">
        <v>0</v>
      </c>
      <c r="HB28">
        <v>0</v>
      </c>
      <c r="HC28">
        <f t="shared" ref="HC28:HC46" si="53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ROW(SmtRes!A9)</f>
        <v>9</v>
      </c>
      <c r="D29">
        <f>ROW(EtalonRes!A9)</f>
        <v>9</v>
      </c>
      <c r="E29" t="s">
        <v>27</v>
      </c>
      <c r="F29" t="s">
        <v>28</v>
      </c>
      <c r="G29" t="s">
        <v>29</v>
      </c>
      <c r="H29" t="s">
        <v>20</v>
      </c>
      <c r="I29">
        <f>ROUND(2/100,9)</f>
        <v>0.02</v>
      </c>
      <c r="J29">
        <v>0</v>
      </c>
      <c r="K29">
        <f>ROUND(2/100,9)</f>
        <v>0.02</v>
      </c>
      <c r="O29">
        <f t="shared" si="21"/>
        <v>1086.0899999999999</v>
      </c>
      <c r="P29">
        <f t="shared" si="22"/>
        <v>107.54</v>
      </c>
      <c r="Q29">
        <f>(ROUND((ROUND((((ET29*1.2))*AV29*I29),2)*BB29),2)+ROUND((ROUND(((AE29-((EU29*1.2)))*AV29*I29),2)*BS29),2))</f>
        <v>0</v>
      </c>
      <c r="R29">
        <f t="shared" si="23"/>
        <v>0</v>
      </c>
      <c r="S29">
        <f t="shared" si="24"/>
        <v>978.55</v>
      </c>
      <c r="T29">
        <f t="shared" si="25"/>
        <v>0</v>
      </c>
      <c r="U29">
        <f t="shared" si="26"/>
        <v>3.3168959999999998</v>
      </c>
      <c r="V29">
        <f t="shared" si="27"/>
        <v>0</v>
      </c>
      <c r="W29">
        <f t="shared" si="28"/>
        <v>0</v>
      </c>
      <c r="X29">
        <f t="shared" si="29"/>
        <v>733.91</v>
      </c>
      <c r="Y29">
        <f t="shared" si="30"/>
        <v>401.21</v>
      </c>
      <c r="AA29">
        <v>109174893</v>
      </c>
      <c r="AB29">
        <f t="shared" si="31"/>
        <v>2655.8980000000001</v>
      </c>
      <c r="AC29">
        <f t="shared" si="32"/>
        <v>862.81</v>
      </c>
      <c r="AD29">
        <f>ROUND(((((ET29*1.2))-((EU29*1.2)))+AE29),6)</f>
        <v>0</v>
      </c>
      <c r="AE29">
        <f>ROUND(((EU29*1.2)),6)</f>
        <v>0</v>
      </c>
      <c r="AF29">
        <f>ROUND(((EV29*1.2)),6)</f>
        <v>1793.088</v>
      </c>
      <c r="AG29">
        <f t="shared" si="33"/>
        <v>0</v>
      </c>
      <c r="AH29">
        <f>((EW29*1.2))</f>
        <v>158.4</v>
      </c>
      <c r="AI29">
        <f>((EX29*1.2))</f>
        <v>0</v>
      </c>
      <c r="AJ29">
        <f t="shared" si="34"/>
        <v>0</v>
      </c>
      <c r="AK29">
        <v>2357.0500000000002</v>
      </c>
      <c r="AL29">
        <v>862.81</v>
      </c>
      <c r="AM29">
        <v>0</v>
      </c>
      <c r="AN29">
        <v>0</v>
      </c>
      <c r="AO29">
        <v>1494.24</v>
      </c>
      <c r="AP29">
        <v>0</v>
      </c>
      <c r="AQ29">
        <v>132</v>
      </c>
      <c r="AR29">
        <v>0</v>
      </c>
      <c r="AS29">
        <v>0</v>
      </c>
      <c r="AT29">
        <v>75</v>
      </c>
      <c r="AU29">
        <v>41</v>
      </c>
      <c r="AV29">
        <v>1.0469999999999999</v>
      </c>
      <c r="AW29">
        <v>1.002</v>
      </c>
      <c r="AZ29">
        <v>1</v>
      </c>
      <c r="BA29">
        <v>26.06</v>
      </c>
      <c r="BB29">
        <v>1</v>
      </c>
      <c r="BC29">
        <v>6.22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30</v>
      </c>
      <c r="BM29">
        <v>682</v>
      </c>
      <c r="BN29">
        <v>0</v>
      </c>
      <c r="BO29" t="s">
        <v>28</v>
      </c>
      <c r="BP29">
        <v>1</v>
      </c>
      <c r="BQ29">
        <v>60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75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275</v>
      </c>
      <c r="CO29">
        <v>0</v>
      </c>
      <c r="CP29">
        <f t="shared" si="35"/>
        <v>1086.0899999999999</v>
      </c>
      <c r="CQ29">
        <f t="shared" si="36"/>
        <v>5377.44</v>
      </c>
      <c r="CR29">
        <f>(ROUND((ROUND((((ET29*1.2))*AV29*1),2)*BB29),2)+ROUND((ROUND(((AE29-((EU29*1.2)))*AV29*1),2)*BS29),2))</f>
        <v>0</v>
      </c>
      <c r="CS29">
        <f t="shared" si="37"/>
        <v>0</v>
      </c>
      <c r="CT29">
        <f t="shared" si="38"/>
        <v>48924</v>
      </c>
      <c r="CU29">
        <f t="shared" si="39"/>
        <v>0</v>
      </c>
      <c r="CV29">
        <f t="shared" si="40"/>
        <v>165.84479999999999</v>
      </c>
      <c r="CW29">
        <f t="shared" si="41"/>
        <v>0</v>
      </c>
      <c r="CX29">
        <f t="shared" si="42"/>
        <v>0</v>
      </c>
      <c r="CY29">
        <f t="shared" si="43"/>
        <v>733.91249999999991</v>
      </c>
      <c r="CZ29">
        <f t="shared" si="44"/>
        <v>401.20549999999997</v>
      </c>
      <c r="DC29" t="s">
        <v>3</v>
      </c>
      <c r="DD29" t="s">
        <v>3</v>
      </c>
      <c r="DE29" t="s">
        <v>22</v>
      </c>
      <c r="DF29" t="s">
        <v>22</v>
      </c>
      <c r="DG29" t="s">
        <v>22</v>
      </c>
      <c r="DH29" t="s">
        <v>3</v>
      </c>
      <c r="DI29" t="s">
        <v>22</v>
      </c>
      <c r="DJ29" t="s">
        <v>22</v>
      </c>
      <c r="DK29" t="s">
        <v>3</v>
      </c>
      <c r="DL29" t="s">
        <v>3</v>
      </c>
      <c r="DM29" t="s">
        <v>3</v>
      </c>
      <c r="DN29">
        <v>91</v>
      </c>
      <c r="DO29">
        <v>70</v>
      </c>
      <c r="DP29">
        <v>1.0469999999999999</v>
      </c>
      <c r="DQ29">
        <v>1.002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107204962</v>
      </c>
      <c r="EF29">
        <v>60</v>
      </c>
      <c r="EG29" t="s">
        <v>23</v>
      </c>
      <c r="EH29">
        <v>0</v>
      </c>
      <c r="EI29" t="s">
        <v>3</v>
      </c>
      <c r="EJ29">
        <v>1</v>
      </c>
      <c r="EK29">
        <v>682</v>
      </c>
      <c r="EL29" t="s">
        <v>24</v>
      </c>
      <c r="EM29" t="s">
        <v>25</v>
      </c>
      <c r="EO29" t="s">
        <v>26</v>
      </c>
      <c r="EQ29">
        <v>131584</v>
      </c>
      <c r="ER29">
        <v>2357.0500000000002</v>
      </c>
      <c r="ES29">
        <v>862.81</v>
      </c>
      <c r="ET29">
        <v>0</v>
      </c>
      <c r="EU29">
        <v>0</v>
      </c>
      <c r="EV29">
        <v>1494.24</v>
      </c>
      <c r="EW29">
        <v>132</v>
      </c>
      <c r="EX29">
        <v>0</v>
      </c>
      <c r="EY29">
        <v>0</v>
      </c>
      <c r="FQ29">
        <v>0</v>
      </c>
      <c r="FR29">
        <f t="shared" si="45"/>
        <v>0</v>
      </c>
      <c r="FS29">
        <v>0</v>
      </c>
      <c r="FX29">
        <v>91</v>
      </c>
      <c r="FY29">
        <v>70</v>
      </c>
      <c r="GA29" t="s">
        <v>3</v>
      </c>
      <c r="GD29">
        <v>0</v>
      </c>
      <c r="GF29">
        <v>1570428321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 t="shared" si="46"/>
        <v>0</v>
      </c>
      <c r="GM29">
        <f t="shared" si="47"/>
        <v>2221.21</v>
      </c>
      <c r="GN29">
        <f t="shared" si="48"/>
        <v>2221.21</v>
      </c>
      <c r="GO29">
        <f t="shared" si="49"/>
        <v>0</v>
      </c>
      <c r="GP29">
        <f t="shared" si="50"/>
        <v>0</v>
      </c>
      <c r="GR29">
        <v>0</v>
      </c>
      <c r="GS29">
        <v>3</v>
      </c>
      <c r="GT29">
        <v>0</v>
      </c>
      <c r="GU29" t="s">
        <v>3</v>
      </c>
      <c r="GV29">
        <f t="shared" si="51"/>
        <v>0</v>
      </c>
      <c r="GW29">
        <v>1</v>
      </c>
      <c r="GX29">
        <f t="shared" si="52"/>
        <v>0</v>
      </c>
      <c r="HA29">
        <v>0</v>
      </c>
      <c r="HB29">
        <v>0</v>
      </c>
      <c r="HC29">
        <f t="shared" si="53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18</v>
      </c>
      <c r="B30">
        <v>1</v>
      </c>
      <c r="C30">
        <v>9</v>
      </c>
      <c r="E30" t="s">
        <v>31</v>
      </c>
      <c r="F30" t="s">
        <v>32</v>
      </c>
      <c r="G30" t="s">
        <v>33</v>
      </c>
      <c r="H30" t="s">
        <v>34</v>
      </c>
      <c r="I30">
        <f>I29*J30</f>
        <v>8.3199999999999993E-3</v>
      </c>
      <c r="J30">
        <v>0.41599999999999998</v>
      </c>
      <c r="K30">
        <v>0.41599999999999998</v>
      </c>
      <c r="O30">
        <f t="shared" si="21"/>
        <v>40.770000000000003</v>
      </c>
      <c r="P30">
        <f t="shared" si="22"/>
        <v>40.770000000000003</v>
      </c>
      <c r="Q30">
        <f>(ROUND((ROUND(((ET30)*AV30*I30),2)*BB30),2)+ROUND((ROUND(((AE30-(EU30))*AV30*I30),2)*BS30),2))</f>
        <v>0</v>
      </c>
      <c r="R30">
        <f t="shared" si="23"/>
        <v>0</v>
      </c>
      <c r="S30">
        <f t="shared" si="24"/>
        <v>0</v>
      </c>
      <c r="T30">
        <f t="shared" si="25"/>
        <v>0</v>
      </c>
      <c r="U30">
        <f t="shared" si="26"/>
        <v>0</v>
      </c>
      <c r="V30">
        <f t="shared" si="27"/>
        <v>0</v>
      </c>
      <c r="W30">
        <f t="shared" si="28"/>
        <v>0</v>
      </c>
      <c r="X30">
        <f t="shared" si="29"/>
        <v>0</v>
      </c>
      <c r="Y30">
        <f t="shared" si="30"/>
        <v>0</v>
      </c>
      <c r="AA30">
        <v>109174893</v>
      </c>
      <c r="AB30">
        <f t="shared" si="31"/>
        <v>517.14</v>
      </c>
      <c r="AC30">
        <f t="shared" si="32"/>
        <v>517.14</v>
      </c>
      <c r="AD30">
        <f>ROUND((((ET30)-(EU30))+AE30),6)</f>
        <v>0</v>
      </c>
      <c r="AE30">
        <f>ROUND((EU30),6)</f>
        <v>0</v>
      </c>
      <c r="AF30">
        <f>ROUND((EV30),6)</f>
        <v>0</v>
      </c>
      <c r="AG30">
        <f t="shared" si="33"/>
        <v>0</v>
      </c>
      <c r="AH30">
        <f>(EW30)</f>
        <v>0</v>
      </c>
      <c r="AI30">
        <f>(EX30)</f>
        <v>0</v>
      </c>
      <c r="AJ30">
        <f t="shared" si="34"/>
        <v>0</v>
      </c>
      <c r="AK30">
        <v>517.14</v>
      </c>
      <c r="AL30">
        <v>517.14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1.002</v>
      </c>
      <c r="AZ30">
        <v>1</v>
      </c>
      <c r="BA30">
        <v>1</v>
      </c>
      <c r="BB30">
        <v>1</v>
      </c>
      <c r="BC30">
        <v>9.4600000000000009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35</v>
      </c>
      <c r="BM30">
        <v>682</v>
      </c>
      <c r="BN30">
        <v>0</v>
      </c>
      <c r="BO30" t="s">
        <v>32</v>
      </c>
      <c r="BP30">
        <v>1</v>
      </c>
      <c r="BQ30">
        <v>60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5"/>
        <v>40.770000000000003</v>
      </c>
      <c r="CQ30">
        <f t="shared" si="36"/>
        <v>4901.8900000000003</v>
      </c>
      <c r="CR30">
        <f>(ROUND((ROUND(((ET30)*AV30*1),2)*BB30),2)+ROUND((ROUND(((AE30-(EU30))*AV30*1),2)*BS30),2))</f>
        <v>0</v>
      </c>
      <c r="CS30">
        <f t="shared" si="37"/>
        <v>0</v>
      </c>
      <c r="CT30">
        <f t="shared" si="38"/>
        <v>0</v>
      </c>
      <c r="CU30">
        <f t="shared" si="39"/>
        <v>0</v>
      </c>
      <c r="CV30">
        <f t="shared" si="40"/>
        <v>0</v>
      </c>
      <c r="CW30">
        <f t="shared" si="41"/>
        <v>0</v>
      </c>
      <c r="CX30">
        <f t="shared" si="42"/>
        <v>0</v>
      </c>
      <c r="CY30">
        <f t="shared" si="43"/>
        <v>0</v>
      </c>
      <c r="CZ30">
        <f t="shared" si="44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91</v>
      </c>
      <c r="DO30">
        <v>70</v>
      </c>
      <c r="DP30">
        <v>1.0469999999999999</v>
      </c>
      <c r="DQ30">
        <v>1.002</v>
      </c>
      <c r="DU30">
        <v>1007</v>
      </c>
      <c r="DV30" t="s">
        <v>34</v>
      </c>
      <c r="DW30" t="s">
        <v>34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107204962</v>
      </c>
      <c r="EF30">
        <v>60</v>
      </c>
      <c r="EG30" t="s">
        <v>23</v>
      </c>
      <c r="EH30">
        <v>0</v>
      </c>
      <c r="EI30" t="s">
        <v>3</v>
      </c>
      <c r="EJ30">
        <v>1</v>
      </c>
      <c r="EK30">
        <v>682</v>
      </c>
      <c r="EL30" t="s">
        <v>24</v>
      </c>
      <c r="EM30" t="s">
        <v>25</v>
      </c>
      <c r="EO30" t="s">
        <v>3</v>
      </c>
      <c r="EQ30">
        <v>512</v>
      </c>
      <c r="ER30">
        <v>517.14</v>
      </c>
      <c r="ES30">
        <v>517.14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45"/>
        <v>0</v>
      </c>
      <c r="FS30">
        <v>0</v>
      </c>
      <c r="FX30">
        <v>91</v>
      </c>
      <c r="FY30">
        <v>70</v>
      </c>
      <c r="GA30" t="s">
        <v>3</v>
      </c>
      <c r="GD30">
        <v>0</v>
      </c>
      <c r="GF30">
        <v>412444006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 t="shared" si="46"/>
        <v>0</v>
      </c>
      <c r="GM30">
        <f t="shared" si="47"/>
        <v>40.770000000000003</v>
      </c>
      <c r="GN30">
        <f t="shared" si="48"/>
        <v>40.770000000000003</v>
      </c>
      <c r="GO30">
        <f t="shared" si="49"/>
        <v>0</v>
      </c>
      <c r="GP30">
        <f t="shared" si="50"/>
        <v>0</v>
      </c>
      <c r="GR30">
        <v>0</v>
      </c>
      <c r="GS30">
        <v>3</v>
      </c>
      <c r="GT30">
        <v>0</v>
      </c>
      <c r="GU30" t="s">
        <v>3</v>
      </c>
      <c r="GV30">
        <f t="shared" si="51"/>
        <v>0</v>
      </c>
      <c r="GW30">
        <v>1</v>
      </c>
      <c r="GX30">
        <f t="shared" si="52"/>
        <v>0</v>
      </c>
      <c r="HA30">
        <v>0</v>
      </c>
      <c r="HB30">
        <v>0</v>
      </c>
      <c r="HC30">
        <f t="shared" si="53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ROW(SmtRes!A13)</f>
        <v>13</v>
      </c>
      <c r="D31">
        <f>ROW(EtalonRes!A13)</f>
        <v>13</v>
      </c>
      <c r="E31" t="s">
        <v>36</v>
      </c>
      <c r="F31" t="s">
        <v>37</v>
      </c>
      <c r="G31" t="s">
        <v>38</v>
      </c>
      <c r="H31" t="s">
        <v>39</v>
      </c>
      <c r="I31">
        <v>2.0000000000000001E-4</v>
      </c>
      <c r="J31">
        <v>0</v>
      </c>
      <c r="K31">
        <v>2.0000000000000001E-4</v>
      </c>
      <c r="O31">
        <f t="shared" si="21"/>
        <v>30.77</v>
      </c>
      <c r="P31">
        <f t="shared" si="22"/>
        <v>20.09</v>
      </c>
      <c r="Q31">
        <f>(ROUND((ROUND((((ET31*1.2))*AV31*I31),2)*BB31),2)+ROUND((ROUND(((AE31-((EU31*1.2)))*AV31*I31),2)*BS31),2))</f>
        <v>0</v>
      </c>
      <c r="R31">
        <f t="shared" si="23"/>
        <v>0</v>
      </c>
      <c r="S31">
        <f t="shared" si="24"/>
        <v>10.68</v>
      </c>
      <c r="T31">
        <f t="shared" si="25"/>
        <v>0</v>
      </c>
      <c r="U31">
        <f t="shared" si="26"/>
        <v>3.6875519999999995E-2</v>
      </c>
      <c r="V31">
        <f t="shared" si="27"/>
        <v>0</v>
      </c>
      <c r="W31">
        <f t="shared" si="28"/>
        <v>0</v>
      </c>
      <c r="X31">
        <f t="shared" si="29"/>
        <v>9.83</v>
      </c>
      <c r="Y31">
        <f t="shared" si="30"/>
        <v>4.38</v>
      </c>
      <c r="AA31">
        <v>109174893</v>
      </c>
      <c r="AB31">
        <f t="shared" si="31"/>
        <v>21486.044000000002</v>
      </c>
      <c r="AC31">
        <f t="shared" si="32"/>
        <v>19554.14</v>
      </c>
      <c r="AD31">
        <f>ROUND(((((ET31*1.2))-((EU31*1.2)))+AE31),6)</f>
        <v>0</v>
      </c>
      <c r="AE31">
        <f>ROUND(((EU31*1.2)),6)</f>
        <v>0</v>
      </c>
      <c r="AF31">
        <f>ROUND(((EV31*1.2)),6)</f>
        <v>1931.904</v>
      </c>
      <c r="AG31">
        <f t="shared" si="33"/>
        <v>0</v>
      </c>
      <c r="AH31">
        <f>((EW31*1.2))</f>
        <v>172.79999999999998</v>
      </c>
      <c r="AI31">
        <f>((EX31*1.2))</f>
        <v>0</v>
      </c>
      <c r="AJ31">
        <f t="shared" si="34"/>
        <v>0</v>
      </c>
      <c r="AK31">
        <v>21164.06</v>
      </c>
      <c r="AL31">
        <v>19554.14</v>
      </c>
      <c r="AM31">
        <v>0</v>
      </c>
      <c r="AN31">
        <v>0</v>
      </c>
      <c r="AO31">
        <v>1609.92</v>
      </c>
      <c r="AP31">
        <v>0</v>
      </c>
      <c r="AQ31">
        <v>144</v>
      </c>
      <c r="AR31">
        <v>0</v>
      </c>
      <c r="AS31">
        <v>0</v>
      </c>
      <c r="AT31">
        <v>92</v>
      </c>
      <c r="AU31">
        <v>41</v>
      </c>
      <c r="AV31">
        <v>1.0669999999999999</v>
      </c>
      <c r="AW31">
        <v>1.081</v>
      </c>
      <c r="AZ31">
        <v>1</v>
      </c>
      <c r="BA31">
        <v>26.06</v>
      </c>
      <c r="BB31">
        <v>1</v>
      </c>
      <c r="BC31">
        <v>4.75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40</v>
      </c>
      <c r="BM31">
        <v>242</v>
      </c>
      <c r="BN31">
        <v>0</v>
      </c>
      <c r="BO31" t="s">
        <v>37</v>
      </c>
      <c r="BP31">
        <v>1</v>
      </c>
      <c r="BQ31">
        <v>30</v>
      </c>
      <c r="BR31">
        <v>0</v>
      </c>
      <c r="BS31">
        <v>26.06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41</v>
      </c>
      <c r="CO31">
        <v>0</v>
      </c>
      <c r="CP31">
        <f t="shared" si="35"/>
        <v>30.77</v>
      </c>
      <c r="CQ31">
        <f t="shared" si="36"/>
        <v>100405.64</v>
      </c>
      <c r="CR31">
        <f>(ROUND((ROUND((((ET31*1.2))*AV31*1),2)*BB31),2)+ROUND((ROUND(((AE31-((EU31*1.2)))*AV31*1),2)*BS31),2))</f>
        <v>0</v>
      </c>
      <c r="CS31">
        <f t="shared" si="37"/>
        <v>0</v>
      </c>
      <c r="CT31">
        <f t="shared" si="38"/>
        <v>53718.52</v>
      </c>
      <c r="CU31">
        <f t="shared" si="39"/>
        <v>0</v>
      </c>
      <c r="CV31">
        <f t="shared" si="40"/>
        <v>184.37759999999997</v>
      </c>
      <c r="CW31">
        <f t="shared" si="41"/>
        <v>0</v>
      </c>
      <c r="CX31">
        <f t="shared" si="42"/>
        <v>0</v>
      </c>
      <c r="CY31">
        <f t="shared" si="43"/>
        <v>9.8255999999999997</v>
      </c>
      <c r="CZ31">
        <f t="shared" si="44"/>
        <v>4.3788</v>
      </c>
      <c r="DC31" t="s">
        <v>3</v>
      </c>
      <c r="DD31" t="s">
        <v>3</v>
      </c>
      <c r="DE31" t="s">
        <v>22</v>
      </c>
      <c r="DF31" t="s">
        <v>22</v>
      </c>
      <c r="DG31" t="s">
        <v>22</v>
      </c>
      <c r="DH31" t="s">
        <v>3</v>
      </c>
      <c r="DI31" t="s">
        <v>22</v>
      </c>
      <c r="DJ31" t="s">
        <v>22</v>
      </c>
      <c r="DK31" t="s">
        <v>3</v>
      </c>
      <c r="DL31" t="s">
        <v>3</v>
      </c>
      <c r="DM31" t="s">
        <v>3</v>
      </c>
      <c r="DN31">
        <v>112</v>
      </c>
      <c r="DO31">
        <v>70</v>
      </c>
      <c r="DP31">
        <v>1.0669999999999999</v>
      </c>
      <c r="DQ31">
        <v>1.081</v>
      </c>
      <c r="DU31">
        <v>1013</v>
      </c>
      <c r="DV31" t="s">
        <v>39</v>
      </c>
      <c r="DW31" t="s">
        <v>39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107204522</v>
      </c>
      <c r="EF31">
        <v>30</v>
      </c>
      <c r="EG31" t="s">
        <v>42</v>
      </c>
      <c r="EH31">
        <v>0</v>
      </c>
      <c r="EI31" t="s">
        <v>3</v>
      </c>
      <c r="EJ31">
        <v>1</v>
      </c>
      <c r="EK31">
        <v>242</v>
      </c>
      <c r="EL31" t="s">
        <v>43</v>
      </c>
      <c r="EM31" t="s">
        <v>44</v>
      </c>
      <c r="EO31" t="s">
        <v>45</v>
      </c>
      <c r="EQ31">
        <v>131584</v>
      </c>
      <c r="ER31">
        <v>21164.06</v>
      </c>
      <c r="ES31">
        <v>19554.14</v>
      </c>
      <c r="ET31">
        <v>0</v>
      </c>
      <c r="EU31">
        <v>0</v>
      </c>
      <c r="EV31">
        <v>1609.92</v>
      </c>
      <c r="EW31">
        <v>144</v>
      </c>
      <c r="EX31">
        <v>0</v>
      </c>
      <c r="EY31">
        <v>0</v>
      </c>
      <c r="FQ31">
        <v>0</v>
      </c>
      <c r="FR31">
        <f t="shared" si="45"/>
        <v>0</v>
      </c>
      <c r="FS31">
        <v>0</v>
      </c>
      <c r="FX31">
        <v>112</v>
      </c>
      <c r="FY31">
        <v>70</v>
      </c>
      <c r="GA31" t="s">
        <v>3</v>
      </c>
      <c r="GD31">
        <v>0</v>
      </c>
      <c r="GF31">
        <v>-1746666128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 t="shared" si="46"/>
        <v>0</v>
      </c>
      <c r="GM31">
        <f t="shared" si="47"/>
        <v>44.98</v>
      </c>
      <c r="GN31">
        <f t="shared" si="48"/>
        <v>44.98</v>
      </c>
      <c r="GO31">
        <f t="shared" si="49"/>
        <v>0</v>
      </c>
      <c r="GP31">
        <f t="shared" si="50"/>
        <v>0</v>
      </c>
      <c r="GR31">
        <v>0</v>
      </c>
      <c r="GS31">
        <v>3</v>
      </c>
      <c r="GT31">
        <v>0</v>
      </c>
      <c r="GU31" t="s">
        <v>3</v>
      </c>
      <c r="GV31">
        <f t="shared" si="51"/>
        <v>0</v>
      </c>
      <c r="GW31">
        <v>1</v>
      </c>
      <c r="GX31">
        <f t="shared" si="52"/>
        <v>0</v>
      </c>
      <c r="HA31">
        <v>0</v>
      </c>
      <c r="HB31">
        <v>0</v>
      </c>
      <c r="HC31">
        <f t="shared" si="53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ROW(SmtRes!A14)</f>
        <v>14</v>
      </c>
      <c r="D32">
        <f>ROW(EtalonRes!A14)</f>
        <v>14</v>
      </c>
      <c r="E32" t="s">
        <v>46</v>
      </c>
      <c r="F32" t="s">
        <v>47</v>
      </c>
      <c r="G32" t="s">
        <v>48</v>
      </c>
      <c r="H32" t="s">
        <v>49</v>
      </c>
      <c r="I32">
        <v>3</v>
      </c>
      <c r="J32">
        <v>0</v>
      </c>
      <c r="K32">
        <v>3</v>
      </c>
      <c r="O32">
        <f t="shared" si="21"/>
        <v>1416.04</v>
      </c>
      <c r="P32">
        <f t="shared" si="22"/>
        <v>109.94</v>
      </c>
      <c r="Q32">
        <f>(ROUND((ROUND((((ET32*1.2))*AV32*I32),2)*BB32),2)+ROUND((ROUND(((AE32-((EU32*1.2)))*AV32*I32),2)*BS32),2))</f>
        <v>16.39</v>
      </c>
      <c r="R32">
        <f t="shared" si="23"/>
        <v>6.78</v>
      </c>
      <c r="S32">
        <f t="shared" si="24"/>
        <v>1289.71</v>
      </c>
      <c r="T32">
        <f t="shared" si="25"/>
        <v>0</v>
      </c>
      <c r="U32">
        <f t="shared" si="26"/>
        <v>3.8068919999999999</v>
      </c>
      <c r="V32">
        <f t="shared" si="27"/>
        <v>0</v>
      </c>
      <c r="W32">
        <f t="shared" si="28"/>
        <v>0</v>
      </c>
      <c r="X32">
        <f t="shared" si="29"/>
        <v>1186.53</v>
      </c>
      <c r="Y32">
        <f t="shared" si="30"/>
        <v>554.58000000000004</v>
      </c>
      <c r="AA32">
        <v>109174893</v>
      </c>
      <c r="AB32">
        <f t="shared" si="31"/>
        <v>21.545999999999999</v>
      </c>
      <c r="AC32">
        <f t="shared" si="32"/>
        <v>5.25</v>
      </c>
      <c r="AD32">
        <f>ROUND(((((ET32*1.2))-((EU32*1.2)))+AE32),6)</f>
        <v>0.54</v>
      </c>
      <c r="AE32">
        <f>ROUND(((EU32*1.2)),6)</f>
        <v>8.4000000000000005E-2</v>
      </c>
      <c r="AF32">
        <f>ROUND(((EV32*1.2)),6)</f>
        <v>15.756</v>
      </c>
      <c r="AG32">
        <f t="shared" si="33"/>
        <v>0</v>
      </c>
      <c r="AH32">
        <f>((EW32*1.2))</f>
        <v>1.212</v>
      </c>
      <c r="AI32">
        <f>((EX32*1.2))</f>
        <v>0</v>
      </c>
      <c r="AJ32">
        <f t="shared" si="34"/>
        <v>0</v>
      </c>
      <c r="AK32">
        <v>18.829999999999998</v>
      </c>
      <c r="AL32">
        <v>5.25</v>
      </c>
      <c r="AM32">
        <v>0.45</v>
      </c>
      <c r="AN32">
        <v>7.0000000000000007E-2</v>
      </c>
      <c r="AO32">
        <v>13.13</v>
      </c>
      <c r="AP32">
        <v>0</v>
      </c>
      <c r="AQ32">
        <v>1.01</v>
      </c>
      <c r="AR32">
        <v>0</v>
      </c>
      <c r="AS32">
        <v>0</v>
      </c>
      <c r="AT32">
        <v>92</v>
      </c>
      <c r="AU32">
        <v>43</v>
      </c>
      <c r="AV32">
        <v>1.0469999999999999</v>
      </c>
      <c r="AW32">
        <v>1</v>
      </c>
      <c r="AZ32">
        <v>1</v>
      </c>
      <c r="BA32">
        <v>26.06</v>
      </c>
      <c r="BB32">
        <v>9.64</v>
      </c>
      <c r="BC32">
        <v>6.98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50</v>
      </c>
      <c r="BM32">
        <v>333</v>
      </c>
      <c r="BN32">
        <v>0</v>
      </c>
      <c r="BO32" t="s">
        <v>47</v>
      </c>
      <c r="BP32">
        <v>1</v>
      </c>
      <c r="BQ32">
        <v>40</v>
      </c>
      <c r="BR32">
        <v>0</v>
      </c>
      <c r="BS32">
        <v>26.06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43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276</v>
      </c>
      <c r="CO32">
        <v>0</v>
      </c>
      <c r="CP32">
        <f t="shared" si="35"/>
        <v>1416.04</v>
      </c>
      <c r="CQ32">
        <f t="shared" si="36"/>
        <v>36.65</v>
      </c>
      <c r="CR32">
        <f>(ROUND((ROUND((((ET32*1.2))*AV32*1),2)*BB32),2)+ROUND((ROUND(((AE32-((EU32*1.2)))*AV32*1),2)*BS32),2))</f>
        <v>5.49</v>
      </c>
      <c r="CS32">
        <f t="shared" si="37"/>
        <v>2.35</v>
      </c>
      <c r="CT32">
        <f t="shared" si="38"/>
        <v>429.99</v>
      </c>
      <c r="CU32">
        <f t="shared" si="39"/>
        <v>0</v>
      </c>
      <c r="CV32">
        <f t="shared" si="40"/>
        <v>1.268964</v>
      </c>
      <c r="CW32">
        <f t="shared" si="41"/>
        <v>0</v>
      </c>
      <c r="CX32">
        <f t="shared" si="42"/>
        <v>0</v>
      </c>
      <c r="CY32">
        <f t="shared" si="43"/>
        <v>1186.5332000000001</v>
      </c>
      <c r="CZ32">
        <f t="shared" si="44"/>
        <v>554.57529999999997</v>
      </c>
      <c r="DC32" t="s">
        <v>3</v>
      </c>
      <c r="DD32" t="s">
        <v>3</v>
      </c>
      <c r="DE32" t="s">
        <v>22</v>
      </c>
      <c r="DF32" t="s">
        <v>22</v>
      </c>
      <c r="DG32" t="s">
        <v>22</v>
      </c>
      <c r="DH32" t="s">
        <v>3</v>
      </c>
      <c r="DI32" t="s">
        <v>22</v>
      </c>
      <c r="DJ32" t="s">
        <v>22</v>
      </c>
      <c r="DK32" t="s">
        <v>3</v>
      </c>
      <c r="DL32" t="s">
        <v>3</v>
      </c>
      <c r="DM32" t="s">
        <v>3</v>
      </c>
      <c r="DN32">
        <v>112</v>
      </c>
      <c r="DO32">
        <v>70</v>
      </c>
      <c r="DP32">
        <v>1.0469999999999999</v>
      </c>
      <c r="DQ32">
        <v>1</v>
      </c>
      <c r="DU32">
        <v>1013</v>
      </c>
      <c r="DV32" t="s">
        <v>49</v>
      </c>
      <c r="DW32" t="s">
        <v>49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107204613</v>
      </c>
      <c r="EF32">
        <v>40</v>
      </c>
      <c r="EG32" t="s">
        <v>51</v>
      </c>
      <c r="EH32">
        <v>0</v>
      </c>
      <c r="EI32" t="s">
        <v>3</v>
      </c>
      <c r="EJ32">
        <v>2</v>
      </c>
      <c r="EK32">
        <v>333</v>
      </c>
      <c r="EL32" t="s">
        <v>52</v>
      </c>
      <c r="EM32" t="s">
        <v>53</v>
      </c>
      <c r="EO32" t="s">
        <v>54</v>
      </c>
      <c r="EQ32">
        <v>131584</v>
      </c>
      <c r="ER32">
        <v>18.829999999999998</v>
      </c>
      <c r="ES32">
        <v>5.25</v>
      </c>
      <c r="ET32">
        <v>0.45</v>
      </c>
      <c r="EU32">
        <v>7.0000000000000007E-2</v>
      </c>
      <c r="EV32">
        <v>13.13</v>
      </c>
      <c r="EW32">
        <v>1.01</v>
      </c>
      <c r="EX32">
        <v>0</v>
      </c>
      <c r="EY32">
        <v>0</v>
      </c>
      <c r="FQ32">
        <v>0</v>
      </c>
      <c r="FR32">
        <f t="shared" si="45"/>
        <v>0</v>
      </c>
      <c r="FS32">
        <v>0</v>
      </c>
      <c r="FX32">
        <v>112</v>
      </c>
      <c r="FY32">
        <v>70</v>
      </c>
      <c r="GA32" t="s">
        <v>3</v>
      </c>
      <c r="GD32">
        <v>0</v>
      </c>
      <c r="GF32">
        <v>-184599252</v>
      </c>
      <c r="GG32">
        <v>2</v>
      </c>
      <c r="GH32">
        <v>1</v>
      </c>
      <c r="GI32">
        <v>2</v>
      </c>
      <c r="GJ32">
        <v>0</v>
      </c>
      <c r="GK32">
        <f>ROUND(R32*(R12)/100,2)</f>
        <v>10.85</v>
      </c>
      <c r="GL32">
        <f t="shared" si="46"/>
        <v>0</v>
      </c>
      <c r="GM32">
        <f t="shared" si="47"/>
        <v>3168</v>
      </c>
      <c r="GN32">
        <f t="shared" si="48"/>
        <v>0</v>
      </c>
      <c r="GO32">
        <f t="shared" si="49"/>
        <v>3168</v>
      </c>
      <c r="GP32">
        <f t="shared" si="50"/>
        <v>0</v>
      </c>
      <c r="GR32">
        <v>0</v>
      </c>
      <c r="GS32">
        <v>3</v>
      </c>
      <c r="GT32">
        <v>0</v>
      </c>
      <c r="GU32" t="s">
        <v>3</v>
      </c>
      <c r="GV32">
        <f t="shared" si="51"/>
        <v>0</v>
      </c>
      <c r="GW32">
        <v>1</v>
      </c>
      <c r="GX32">
        <f t="shared" si="52"/>
        <v>0</v>
      </c>
      <c r="HA32">
        <v>0</v>
      </c>
      <c r="HB32">
        <v>0</v>
      </c>
      <c r="HC32">
        <f t="shared" si="53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E33" t="s">
        <v>55</v>
      </c>
      <c r="F33" t="s">
        <v>56</v>
      </c>
      <c r="G33" t="s">
        <v>57</v>
      </c>
      <c r="H33" t="s">
        <v>58</v>
      </c>
      <c r="I33">
        <v>3</v>
      </c>
      <c r="J33">
        <v>0</v>
      </c>
      <c r="K33">
        <v>3</v>
      </c>
      <c r="O33">
        <f t="shared" si="21"/>
        <v>149.4</v>
      </c>
      <c r="P33">
        <f t="shared" si="22"/>
        <v>149.4</v>
      </c>
      <c r="Q33">
        <f>(ROUND((ROUND(((ET33)*AV33*I33),2)*BB33),2)+ROUND((ROUND(((AE33-(EU33))*AV33*I33),2)*BS33),2))</f>
        <v>0</v>
      </c>
      <c r="R33">
        <f t="shared" si="23"/>
        <v>0</v>
      </c>
      <c r="S33">
        <f t="shared" si="24"/>
        <v>0</v>
      </c>
      <c r="T33">
        <f t="shared" si="25"/>
        <v>0</v>
      </c>
      <c r="U33">
        <f t="shared" si="26"/>
        <v>0</v>
      </c>
      <c r="V33">
        <f t="shared" si="27"/>
        <v>0</v>
      </c>
      <c r="W33">
        <f t="shared" si="28"/>
        <v>0</v>
      </c>
      <c r="X33">
        <f t="shared" si="29"/>
        <v>0</v>
      </c>
      <c r="Y33">
        <f t="shared" si="30"/>
        <v>0</v>
      </c>
      <c r="AA33">
        <v>109174893</v>
      </c>
      <c r="AB33">
        <f t="shared" si="31"/>
        <v>29.82</v>
      </c>
      <c r="AC33">
        <f t="shared" si="32"/>
        <v>29.82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33"/>
        <v>0</v>
      </c>
      <c r="AH33">
        <f>(EW33)</f>
        <v>0</v>
      </c>
      <c r="AI33">
        <f>(EX33)</f>
        <v>0</v>
      </c>
      <c r="AJ33">
        <f t="shared" si="34"/>
        <v>0</v>
      </c>
      <c r="AK33">
        <v>29.82</v>
      </c>
      <c r="AL33">
        <v>29.82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1.67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2</v>
      </c>
      <c r="BJ33" t="s">
        <v>59</v>
      </c>
      <c r="BM33">
        <v>1618</v>
      </c>
      <c r="BN33">
        <v>0</v>
      </c>
      <c r="BO33" t="s">
        <v>56</v>
      </c>
      <c r="BP33">
        <v>1</v>
      </c>
      <c r="BQ33">
        <v>201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5"/>
        <v>149.4</v>
      </c>
      <c r="CQ33">
        <f t="shared" si="36"/>
        <v>49.8</v>
      </c>
      <c r="CR33">
        <f>(ROUND((ROUND(((ET33)*AV33*1),2)*BB33),2)+ROUND((ROUND(((AE33-(EU33))*AV33*1),2)*BS33),2))</f>
        <v>0</v>
      </c>
      <c r="CS33">
        <f t="shared" si="37"/>
        <v>0</v>
      </c>
      <c r="CT33">
        <f t="shared" si="38"/>
        <v>0</v>
      </c>
      <c r="CU33">
        <f t="shared" si="39"/>
        <v>0</v>
      </c>
      <c r="CV33">
        <f t="shared" si="40"/>
        <v>0</v>
      </c>
      <c r="CW33">
        <f t="shared" si="41"/>
        <v>0</v>
      </c>
      <c r="CX33">
        <f t="shared" si="42"/>
        <v>0</v>
      </c>
      <c r="CY33">
        <f t="shared" si="43"/>
        <v>0</v>
      </c>
      <c r="CZ33">
        <f t="shared" si="44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1010</v>
      </c>
      <c r="DV33" t="s">
        <v>58</v>
      </c>
      <c r="DW33" t="s">
        <v>58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107205898</v>
      </c>
      <c r="EF33">
        <v>201</v>
      </c>
      <c r="EG33" t="s">
        <v>60</v>
      </c>
      <c r="EH33">
        <v>0</v>
      </c>
      <c r="EI33" t="s">
        <v>3</v>
      </c>
      <c r="EJ33">
        <v>2</v>
      </c>
      <c r="EK33">
        <v>1618</v>
      </c>
      <c r="EL33" t="s">
        <v>61</v>
      </c>
      <c r="EM33" t="s">
        <v>62</v>
      </c>
      <c r="EO33" t="s">
        <v>3</v>
      </c>
      <c r="EQ33">
        <v>131072</v>
      </c>
      <c r="ER33">
        <v>29.82</v>
      </c>
      <c r="ES33">
        <v>29.82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f t="shared" si="45"/>
        <v>0</v>
      </c>
      <c r="FS33">
        <v>0</v>
      </c>
      <c r="FX33">
        <v>0</v>
      </c>
      <c r="FY33">
        <v>0</v>
      </c>
      <c r="GA33" t="s">
        <v>3</v>
      </c>
      <c r="GD33">
        <v>0</v>
      </c>
      <c r="GF33">
        <v>733481119</v>
      </c>
      <c r="GG33">
        <v>2</v>
      </c>
      <c r="GH33">
        <v>1</v>
      </c>
      <c r="GI33">
        <v>2</v>
      </c>
      <c r="GJ33">
        <v>0</v>
      </c>
      <c r="GK33">
        <f>ROUND(R33*(R12)/100,2)</f>
        <v>0</v>
      </c>
      <c r="GL33">
        <f t="shared" si="46"/>
        <v>0</v>
      </c>
      <c r="GM33">
        <f t="shared" si="47"/>
        <v>149.4</v>
      </c>
      <c r="GN33">
        <f t="shared" si="48"/>
        <v>0</v>
      </c>
      <c r="GO33">
        <f t="shared" si="49"/>
        <v>149.4</v>
      </c>
      <c r="GP33">
        <f t="shared" si="50"/>
        <v>0</v>
      </c>
      <c r="GR33">
        <v>0</v>
      </c>
      <c r="GS33">
        <v>3</v>
      </c>
      <c r="GT33">
        <v>0</v>
      </c>
      <c r="GU33" t="s">
        <v>3</v>
      </c>
      <c r="GV33">
        <f t="shared" si="51"/>
        <v>0</v>
      </c>
      <c r="GW33">
        <v>1</v>
      </c>
      <c r="GX33">
        <f t="shared" si="52"/>
        <v>0</v>
      </c>
      <c r="HA33">
        <v>0</v>
      </c>
      <c r="HB33">
        <v>0</v>
      </c>
      <c r="HC33">
        <f t="shared" si="53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ROW(SmtRes!A15)</f>
        <v>15</v>
      </c>
      <c r="D34">
        <f>ROW(EtalonRes!A15)</f>
        <v>15</v>
      </c>
      <c r="E34" t="s">
        <v>63</v>
      </c>
      <c r="F34" t="s">
        <v>64</v>
      </c>
      <c r="G34" t="s">
        <v>65</v>
      </c>
      <c r="H34" t="s">
        <v>49</v>
      </c>
      <c r="I34">
        <v>1</v>
      </c>
      <c r="J34">
        <v>0</v>
      </c>
      <c r="K34">
        <v>1</v>
      </c>
      <c r="O34">
        <f t="shared" si="21"/>
        <v>1365.81</v>
      </c>
      <c r="P34">
        <f t="shared" si="22"/>
        <v>247.72</v>
      </c>
      <c r="Q34">
        <f>(ROUND((ROUND((((ET34*1.2))*AV34*I34),2)*BB34),2)+ROUND((ROUND(((AE34-((EU34*1.2)))*AV34*I34),2)*BS34),2))</f>
        <v>66.83</v>
      </c>
      <c r="R34">
        <f t="shared" si="23"/>
        <v>16.940000000000001</v>
      </c>
      <c r="S34">
        <f t="shared" si="24"/>
        <v>1051.26</v>
      </c>
      <c r="T34">
        <f t="shared" si="25"/>
        <v>0</v>
      </c>
      <c r="U34">
        <f t="shared" si="26"/>
        <v>3.1033079999999997</v>
      </c>
      <c r="V34">
        <f t="shared" si="27"/>
        <v>0</v>
      </c>
      <c r="W34">
        <f t="shared" si="28"/>
        <v>0</v>
      </c>
      <c r="X34">
        <f t="shared" si="29"/>
        <v>967.16</v>
      </c>
      <c r="Y34">
        <f t="shared" si="30"/>
        <v>452.04</v>
      </c>
      <c r="AA34">
        <v>109174893</v>
      </c>
      <c r="AB34">
        <f t="shared" si="31"/>
        <v>81.822000000000003</v>
      </c>
      <c r="AC34">
        <f t="shared" si="32"/>
        <v>35.49</v>
      </c>
      <c r="AD34">
        <f>ROUND(((((ET34*1.2))-((EU34*1.2)))+AE34),6)</f>
        <v>7.8</v>
      </c>
      <c r="AE34">
        <f>ROUND(((EU34*1.2)),6)</f>
        <v>0.624</v>
      </c>
      <c r="AF34">
        <f>ROUND(((EV34*1.2)),6)</f>
        <v>38.531999999999996</v>
      </c>
      <c r="AG34">
        <f t="shared" si="33"/>
        <v>0</v>
      </c>
      <c r="AH34">
        <f>((EW34*1.2))</f>
        <v>2.964</v>
      </c>
      <c r="AI34">
        <f>((EX34*1.2))</f>
        <v>0</v>
      </c>
      <c r="AJ34">
        <f t="shared" si="34"/>
        <v>0</v>
      </c>
      <c r="AK34">
        <v>74.099999999999994</v>
      </c>
      <c r="AL34">
        <v>35.49</v>
      </c>
      <c r="AM34">
        <v>6.5</v>
      </c>
      <c r="AN34">
        <v>0.52</v>
      </c>
      <c r="AO34">
        <v>32.11</v>
      </c>
      <c r="AP34">
        <v>0</v>
      </c>
      <c r="AQ34">
        <v>2.4700000000000002</v>
      </c>
      <c r="AR34">
        <v>0</v>
      </c>
      <c r="AS34">
        <v>0</v>
      </c>
      <c r="AT34">
        <v>92</v>
      </c>
      <c r="AU34">
        <v>43</v>
      </c>
      <c r="AV34">
        <v>1.0469999999999999</v>
      </c>
      <c r="AW34">
        <v>1</v>
      </c>
      <c r="AZ34">
        <v>1</v>
      </c>
      <c r="BA34">
        <v>26.06</v>
      </c>
      <c r="BB34">
        <v>8.18</v>
      </c>
      <c r="BC34">
        <v>6.98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66</v>
      </c>
      <c r="BM34">
        <v>333</v>
      </c>
      <c r="BN34">
        <v>0</v>
      </c>
      <c r="BO34" t="s">
        <v>64</v>
      </c>
      <c r="BP34">
        <v>1</v>
      </c>
      <c r="BQ34">
        <v>40</v>
      </c>
      <c r="BR34">
        <v>0</v>
      </c>
      <c r="BS34">
        <v>26.06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92</v>
      </c>
      <c r="CA34">
        <v>43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276</v>
      </c>
      <c r="CO34">
        <v>0</v>
      </c>
      <c r="CP34">
        <f t="shared" si="35"/>
        <v>1365.81</v>
      </c>
      <c r="CQ34">
        <f t="shared" si="36"/>
        <v>247.72</v>
      </c>
      <c r="CR34">
        <f>(ROUND((ROUND((((ET34*1.2))*AV34*1),2)*BB34),2)+ROUND((ROUND(((AE34-((EU34*1.2)))*AV34*1),2)*BS34),2))</f>
        <v>66.83</v>
      </c>
      <c r="CS34">
        <f t="shared" si="37"/>
        <v>16.940000000000001</v>
      </c>
      <c r="CT34">
        <f t="shared" si="38"/>
        <v>1051.26</v>
      </c>
      <c r="CU34">
        <f t="shared" si="39"/>
        <v>0</v>
      </c>
      <c r="CV34">
        <f t="shared" si="40"/>
        <v>3.1033079999999997</v>
      </c>
      <c r="CW34">
        <f t="shared" si="41"/>
        <v>0</v>
      </c>
      <c r="CX34">
        <f t="shared" si="42"/>
        <v>0</v>
      </c>
      <c r="CY34">
        <f t="shared" si="43"/>
        <v>967.15920000000006</v>
      </c>
      <c r="CZ34">
        <f t="shared" si="44"/>
        <v>452.04179999999997</v>
      </c>
      <c r="DC34" t="s">
        <v>3</v>
      </c>
      <c r="DD34" t="s">
        <v>3</v>
      </c>
      <c r="DE34" t="s">
        <v>22</v>
      </c>
      <c r="DF34" t="s">
        <v>22</v>
      </c>
      <c r="DG34" t="s">
        <v>22</v>
      </c>
      <c r="DH34" t="s">
        <v>3</v>
      </c>
      <c r="DI34" t="s">
        <v>22</v>
      </c>
      <c r="DJ34" t="s">
        <v>22</v>
      </c>
      <c r="DK34" t="s">
        <v>3</v>
      </c>
      <c r="DL34" t="s">
        <v>3</v>
      </c>
      <c r="DM34" t="s">
        <v>3</v>
      </c>
      <c r="DN34">
        <v>112</v>
      </c>
      <c r="DO34">
        <v>70</v>
      </c>
      <c r="DP34">
        <v>1.0469999999999999</v>
      </c>
      <c r="DQ34">
        <v>1</v>
      </c>
      <c r="DU34">
        <v>1013</v>
      </c>
      <c r="DV34" t="s">
        <v>49</v>
      </c>
      <c r="DW34" t="s">
        <v>49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107204613</v>
      </c>
      <c r="EF34">
        <v>40</v>
      </c>
      <c r="EG34" t="s">
        <v>51</v>
      </c>
      <c r="EH34">
        <v>0</v>
      </c>
      <c r="EI34" t="s">
        <v>3</v>
      </c>
      <c r="EJ34">
        <v>2</v>
      </c>
      <c r="EK34">
        <v>333</v>
      </c>
      <c r="EL34" t="s">
        <v>52</v>
      </c>
      <c r="EM34" t="s">
        <v>53</v>
      </c>
      <c r="EO34" t="s">
        <v>54</v>
      </c>
      <c r="EQ34">
        <v>131584</v>
      </c>
      <c r="ER34">
        <v>74.099999999999994</v>
      </c>
      <c r="ES34">
        <v>35.49</v>
      </c>
      <c r="ET34">
        <v>6.5</v>
      </c>
      <c r="EU34">
        <v>0.52</v>
      </c>
      <c r="EV34">
        <v>32.11</v>
      </c>
      <c r="EW34">
        <v>2.4700000000000002</v>
      </c>
      <c r="EX34">
        <v>0</v>
      </c>
      <c r="EY34">
        <v>0</v>
      </c>
      <c r="FQ34">
        <v>0</v>
      </c>
      <c r="FR34">
        <f t="shared" si="45"/>
        <v>0</v>
      </c>
      <c r="FS34">
        <v>0</v>
      </c>
      <c r="FX34">
        <v>112</v>
      </c>
      <c r="FY34">
        <v>70</v>
      </c>
      <c r="GA34" t="s">
        <v>3</v>
      </c>
      <c r="GD34">
        <v>0</v>
      </c>
      <c r="GF34">
        <v>1385023234</v>
      </c>
      <c r="GG34">
        <v>2</v>
      </c>
      <c r="GH34">
        <v>1</v>
      </c>
      <c r="GI34">
        <v>2</v>
      </c>
      <c r="GJ34">
        <v>0</v>
      </c>
      <c r="GK34">
        <f>ROUND(R34*(R12)/100,2)</f>
        <v>27.1</v>
      </c>
      <c r="GL34">
        <f t="shared" si="46"/>
        <v>0</v>
      </c>
      <c r="GM34">
        <f t="shared" si="47"/>
        <v>2812.11</v>
      </c>
      <c r="GN34">
        <f t="shared" si="48"/>
        <v>0</v>
      </c>
      <c r="GO34">
        <f t="shared" si="49"/>
        <v>2812.11</v>
      </c>
      <c r="GP34">
        <f t="shared" si="50"/>
        <v>0</v>
      </c>
      <c r="GR34">
        <v>0</v>
      </c>
      <c r="GS34">
        <v>3</v>
      </c>
      <c r="GT34">
        <v>0</v>
      </c>
      <c r="GU34" t="s">
        <v>3</v>
      </c>
      <c r="GV34">
        <f t="shared" si="51"/>
        <v>0</v>
      </c>
      <c r="GW34">
        <v>1</v>
      </c>
      <c r="GX34">
        <f t="shared" si="52"/>
        <v>0</v>
      </c>
      <c r="HA34">
        <v>0</v>
      </c>
      <c r="HB34">
        <v>0</v>
      </c>
      <c r="HC34">
        <f t="shared" si="53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ROW(SmtRes!A19)</f>
        <v>19</v>
      </c>
      <c r="D35">
        <f>ROW(EtalonRes!A19)</f>
        <v>19</v>
      </c>
      <c r="E35" t="s">
        <v>67</v>
      </c>
      <c r="F35" t="s">
        <v>68</v>
      </c>
      <c r="G35" t="s">
        <v>69</v>
      </c>
      <c r="H35" t="s">
        <v>70</v>
      </c>
      <c r="I35">
        <f>ROUND(15/100,9)</f>
        <v>0.15</v>
      </c>
      <c r="J35">
        <v>0</v>
      </c>
      <c r="K35">
        <f>ROUND(15/100,9)</f>
        <v>0.15</v>
      </c>
      <c r="O35">
        <f t="shared" si="21"/>
        <v>1709.26</v>
      </c>
      <c r="P35">
        <f t="shared" si="22"/>
        <v>216.66</v>
      </c>
      <c r="Q35">
        <f>(ROUND((ROUND((((ET35*1.2))*AV35*I35),2)*BB35),2)+ROUND((ROUND(((AE35-((EU35*1.2)))*AV35*I35),2)*BS35),2))</f>
        <v>149.72999999999999</v>
      </c>
      <c r="R35">
        <f t="shared" si="23"/>
        <v>78.180000000000007</v>
      </c>
      <c r="S35">
        <f t="shared" si="24"/>
        <v>1342.87</v>
      </c>
      <c r="T35">
        <f t="shared" si="25"/>
        <v>0</v>
      </c>
      <c r="U35">
        <f t="shared" si="26"/>
        <v>4.1065433999999996</v>
      </c>
      <c r="V35">
        <f t="shared" si="27"/>
        <v>0</v>
      </c>
      <c r="W35">
        <f t="shared" si="28"/>
        <v>0</v>
      </c>
      <c r="X35">
        <f t="shared" si="29"/>
        <v>1235.44</v>
      </c>
      <c r="Y35">
        <f t="shared" si="30"/>
        <v>577.42999999999995</v>
      </c>
      <c r="AA35">
        <v>109174893</v>
      </c>
      <c r="AB35">
        <f t="shared" si="31"/>
        <v>622.96600000000001</v>
      </c>
      <c r="AC35">
        <f t="shared" si="32"/>
        <v>206.95</v>
      </c>
      <c r="AD35">
        <f>ROUND(((((ET35*1.2))-((EU35*1.2)))+AE35),6)</f>
        <v>87.888000000000005</v>
      </c>
      <c r="AE35">
        <f>ROUND(((EU35*1.2)),6)</f>
        <v>19.116</v>
      </c>
      <c r="AF35">
        <f>ROUND(((EV35*1.2)),6)</f>
        <v>328.12799999999999</v>
      </c>
      <c r="AG35">
        <f t="shared" si="33"/>
        <v>0</v>
      </c>
      <c r="AH35">
        <f>((EW35*1.2))</f>
        <v>26.148</v>
      </c>
      <c r="AI35">
        <f>((EX35*1.2))</f>
        <v>0</v>
      </c>
      <c r="AJ35">
        <f t="shared" si="34"/>
        <v>0</v>
      </c>
      <c r="AK35">
        <v>553.63</v>
      </c>
      <c r="AL35">
        <v>206.95</v>
      </c>
      <c r="AM35">
        <v>73.239999999999995</v>
      </c>
      <c r="AN35">
        <v>15.93</v>
      </c>
      <c r="AO35">
        <v>273.44</v>
      </c>
      <c r="AP35">
        <v>0</v>
      </c>
      <c r="AQ35">
        <v>21.79</v>
      </c>
      <c r="AR35">
        <v>0</v>
      </c>
      <c r="AS35">
        <v>0</v>
      </c>
      <c r="AT35">
        <v>92</v>
      </c>
      <c r="AU35">
        <v>43</v>
      </c>
      <c r="AV35">
        <v>1.0469999999999999</v>
      </c>
      <c r="AW35">
        <v>1</v>
      </c>
      <c r="AZ35">
        <v>1</v>
      </c>
      <c r="BA35">
        <v>26.06</v>
      </c>
      <c r="BB35">
        <v>10.85</v>
      </c>
      <c r="BC35">
        <v>6.98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71</v>
      </c>
      <c r="BM35">
        <v>1518</v>
      </c>
      <c r="BN35">
        <v>0</v>
      </c>
      <c r="BO35" t="s">
        <v>68</v>
      </c>
      <c r="BP35">
        <v>1</v>
      </c>
      <c r="BQ35">
        <v>40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43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276</v>
      </c>
      <c r="CO35">
        <v>0</v>
      </c>
      <c r="CP35">
        <f t="shared" si="35"/>
        <v>1709.2599999999998</v>
      </c>
      <c r="CQ35">
        <f t="shared" si="36"/>
        <v>1444.51</v>
      </c>
      <c r="CR35">
        <f>(ROUND((ROUND((((ET35*1.2))*AV35*1),2)*BB35),2)+ROUND((ROUND(((AE35-((EU35*1.2)))*AV35*1),2)*BS35),2))</f>
        <v>998.42</v>
      </c>
      <c r="CS35">
        <f t="shared" si="37"/>
        <v>521.46</v>
      </c>
      <c r="CT35">
        <f t="shared" si="38"/>
        <v>8952.91</v>
      </c>
      <c r="CU35">
        <f t="shared" si="39"/>
        <v>0</v>
      </c>
      <c r="CV35">
        <f t="shared" si="40"/>
        <v>27.376955999999996</v>
      </c>
      <c r="CW35">
        <f t="shared" si="41"/>
        <v>0</v>
      </c>
      <c r="CX35">
        <f t="shared" si="42"/>
        <v>0</v>
      </c>
      <c r="CY35">
        <f t="shared" si="43"/>
        <v>1235.4404</v>
      </c>
      <c r="CZ35">
        <f t="shared" si="44"/>
        <v>577.43409999999994</v>
      </c>
      <c r="DC35" t="s">
        <v>3</v>
      </c>
      <c r="DD35" t="s">
        <v>3</v>
      </c>
      <c r="DE35" t="s">
        <v>22</v>
      </c>
      <c r="DF35" t="s">
        <v>22</v>
      </c>
      <c r="DG35" t="s">
        <v>22</v>
      </c>
      <c r="DH35" t="s">
        <v>3</v>
      </c>
      <c r="DI35" t="s">
        <v>22</v>
      </c>
      <c r="DJ35" t="s">
        <v>22</v>
      </c>
      <c r="DK35" t="s">
        <v>3</v>
      </c>
      <c r="DL35" t="s">
        <v>3</v>
      </c>
      <c r="DM35" t="s">
        <v>3</v>
      </c>
      <c r="DN35">
        <v>112</v>
      </c>
      <c r="DO35">
        <v>70</v>
      </c>
      <c r="DP35">
        <v>1.0469999999999999</v>
      </c>
      <c r="DQ35">
        <v>1</v>
      </c>
      <c r="DU35">
        <v>1003</v>
      </c>
      <c r="DV35" t="s">
        <v>70</v>
      </c>
      <c r="DW35" t="s">
        <v>70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107205798</v>
      </c>
      <c r="EF35">
        <v>40</v>
      </c>
      <c r="EG35" t="s">
        <v>51</v>
      </c>
      <c r="EH35">
        <v>0</v>
      </c>
      <c r="EI35" t="s">
        <v>3</v>
      </c>
      <c r="EJ35">
        <v>2</v>
      </c>
      <c r="EK35">
        <v>1518</v>
      </c>
      <c r="EL35" t="s">
        <v>72</v>
      </c>
      <c r="EM35" t="s">
        <v>73</v>
      </c>
      <c r="EO35" t="s">
        <v>54</v>
      </c>
      <c r="EQ35">
        <v>131584</v>
      </c>
      <c r="ER35">
        <v>553.63</v>
      </c>
      <c r="ES35">
        <v>206.95</v>
      </c>
      <c r="ET35">
        <v>73.239999999999995</v>
      </c>
      <c r="EU35">
        <v>15.93</v>
      </c>
      <c r="EV35">
        <v>273.44</v>
      </c>
      <c r="EW35">
        <v>21.79</v>
      </c>
      <c r="EX35">
        <v>0</v>
      </c>
      <c r="EY35">
        <v>0</v>
      </c>
      <c r="FQ35">
        <v>0</v>
      </c>
      <c r="FR35">
        <f t="shared" si="45"/>
        <v>0</v>
      </c>
      <c r="FS35">
        <v>0</v>
      </c>
      <c r="FX35">
        <v>112</v>
      </c>
      <c r="FY35">
        <v>70</v>
      </c>
      <c r="GA35" t="s">
        <v>3</v>
      </c>
      <c r="GD35">
        <v>0</v>
      </c>
      <c r="GF35">
        <v>-1294249936</v>
      </c>
      <c r="GG35">
        <v>2</v>
      </c>
      <c r="GH35">
        <v>1</v>
      </c>
      <c r="GI35">
        <v>2</v>
      </c>
      <c r="GJ35">
        <v>0</v>
      </c>
      <c r="GK35">
        <f>ROUND(R35*(R12)/100,2)</f>
        <v>125.09</v>
      </c>
      <c r="GL35">
        <f t="shared" si="46"/>
        <v>0</v>
      </c>
      <c r="GM35">
        <f t="shared" si="47"/>
        <v>3647.22</v>
      </c>
      <c r="GN35">
        <f t="shared" si="48"/>
        <v>0</v>
      </c>
      <c r="GO35">
        <f t="shared" si="49"/>
        <v>3647.22</v>
      </c>
      <c r="GP35">
        <f t="shared" si="50"/>
        <v>0</v>
      </c>
      <c r="GR35">
        <v>0</v>
      </c>
      <c r="GS35">
        <v>3</v>
      </c>
      <c r="GT35">
        <v>0</v>
      </c>
      <c r="GU35" t="s">
        <v>3</v>
      </c>
      <c r="GV35">
        <f t="shared" si="51"/>
        <v>0</v>
      </c>
      <c r="GW35">
        <v>1</v>
      </c>
      <c r="GX35">
        <f t="shared" si="52"/>
        <v>0</v>
      </c>
      <c r="HA35">
        <v>0</v>
      </c>
      <c r="HB35">
        <v>0</v>
      </c>
      <c r="HC35">
        <f t="shared" si="53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18</v>
      </c>
      <c r="B36">
        <v>1</v>
      </c>
      <c r="C36">
        <v>17</v>
      </c>
      <c r="E36" t="s">
        <v>74</v>
      </c>
      <c r="F36" t="s">
        <v>75</v>
      </c>
      <c r="G36" t="s">
        <v>76</v>
      </c>
      <c r="H36" t="s">
        <v>77</v>
      </c>
      <c r="I36">
        <f>I35*J36</f>
        <v>15</v>
      </c>
      <c r="J36">
        <v>100</v>
      </c>
      <c r="K36">
        <v>100</v>
      </c>
      <c r="O36">
        <f t="shared" si="21"/>
        <v>727.65</v>
      </c>
      <c r="P36">
        <f t="shared" si="22"/>
        <v>727.65</v>
      </c>
      <c r="Q36">
        <f>(ROUND((ROUND(((ET36)*AV36*I36),2)*BB36),2)+ROUND((ROUND(((AE36-(EU36))*AV36*I36),2)*BS36),2))</f>
        <v>0</v>
      </c>
      <c r="R36">
        <f t="shared" si="23"/>
        <v>0</v>
      </c>
      <c r="S36">
        <f t="shared" si="24"/>
        <v>0</v>
      </c>
      <c r="T36">
        <f t="shared" si="25"/>
        <v>0</v>
      </c>
      <c r="U36">
        <f t="shared" si="26"/>
        <v>0</v>
      </c>
      <c r="V36">
        <f t="shared" si="27"/>
        <v>0</v>
      </c>
      <c r="W36">
        <f t="shared" si="28"/>
        <v>0</v>
      </c>
      <c r="X36">
        <f t="shared" si="29"/>
        <v>0</v>
      </c>
      <c r="Y36">
        <f t="shared" si="30"/>
        <v>0</v>
      </c>
      <c r="AA36">
        <v>109174893</v>
      </c>
      <c r="AB36">
        <f t="shared" si="31"/>
        <v>16.5</v>
      </c>
      <c r="AC36">
        <f t="shared" si="32"/>
        <v>16.5</v>
      </c>
      <c r="AD36">
        <f>ROUND((((ET36)-(EU36))+AE36),6)</f>
        <v>0</v>
      </c>
      <c r="AE36">
        <f t="shared" ref="AE36:AF38" si="54">ROUND((EU36),6)</f>
        <v>0</v>
      </c>
      <c r="AF36">
        <f t="shared" si="54"/>
        <v>0</v>
      </c>
      <c r="AG36">
        <f t="shared" si="33"/>
        <v>0</v>
      </c>
      <c r="AH36">
        <f t="shared" ref="AH36:AI38" si="55">(EW36)</f>
        <v>0</v>
      </c>
      <c r="AI36">
        <f t="shared" si="55"/>
        <v>0</v>
      </c>
      <c r="AJ36">
        <f t="shared" si="34"/>
        <v>0</v>
      </c>
      <c r="AK36">
        <v>16.5</v>
      </c>
      <c r="AL36">
        <v>16.5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2.94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2</v>
      </c>
      <c r="BJ36" t="s">
        <v>78</v>
      </c>
      <c r="BM36">
        <v>1518</v>
      </c>
      <c r="BN36">
        <v>0</v>
      </c>
      <c r="BO36" t="s">
        <v>75</v>
      </c>
      <c r="BP36">
        <v>1</v>
      </c>
      <c r="BQ36">
        <v>40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5"/>
        <v>727.65</v>
      </c>
      <c r="CQ36">
        <f t="shared" si="36"/>
        <v>48.51</v>
      </c>
      <c r="CR36">
        <f>(ROUND((ROUND(((ET36)*AV36*1),2)*BB36),2)+ROUND((ROUND(((AE36-(EU36))*AV36*1),2)*BS36),2))</f>
        <v>0</v>
      </c>
      <c r="CS36">
        <f t="shared" si="37"/>
        <v>0</v>
      </c>
      <c r="CT36">
        <f t="shared" si="38"/>
        <v>0</v>
      </c>
      <c r="CU36">
        <f t="shared" si="39"/>
        <v>0</v>
      </c>
      <c r="CV36">
        <f t="shared" si="40"/>
        <v>0</v>
      </c>
      <c r="CW36">
        <f t="shared" si="41"/>
        <v>0</v>
      </c>
      <c r="CX36">
        <f t="shared" si="42"/>
        <v>0</v>
      </c>
      <c r="CY36">
        <f t="shared" si="43"/>
        <v>0</v>
      </c>
      <c r="CZ36">
        <f t="shared" si="44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112</v>
      </c>
      <c r="DO36">
        <v>70</v>
      </c>
      <c r="DP36">
        <v>1.0469999999999999</v>
      </c>
      <c r="DQ36">
        <v>1</v>
      </c>
      <c r="DU36">
        <v>1003</v>
      </c>
      <c r="DV36" t="s">
        <v>77</v>
      </c>
      <c r="DW36" t="s">
        <v>77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107205798</v>
      </c>
      <c r="EF36">
        <v>40</v>
      </c>
      <c r="EG36" t="s">
        <v>51</v>
      </c>
      <c r="EH36">
        <v>0</v>
      </c>
      <c r="EI36" t="s">
        <v>3</v>
      </c>
      <c r="EJ36">
        <v>2</v>
      </c>
      <c r="EK36">
        <v>1518</v>
      </c>
      <c r="EL36" t="s">
        <v>72</v>
      </c>
      <c r="EM36" t="s">
        <v>73</v>
      </c>
      <c r="EO36" t="s">
        <v>3</v>
      </c>
      <c r="EQ36">
        <v>0</v>
      </c>
      <c r="ER36">
        <v>16.5</v>
      </c>
      <c r="ES36">
        <v>16.5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45"/>
        <v>0</v>
      </c>
      <c r="FS36">
        <v>0</v>
      </c>
      <c r="FX36">
        <v>112</v>
      </c>
      <c r="FY36">
        <v>70</v>
      </c>
      <c r="GA36" t="s">
        <v>3</v>
      </c>
      <c r="GD36">
        <v>0</v>
      </c>
      <c r="GF36">
        <v>1369383771</v>
      </c>
      <c r="GG36">
        <v>2</v>
      </c>
      <c r="GH36">
        <v>1</v>
      </c>
      <c r="GI36">
        <v>2</v>
      </c>
      <c r="GJ36">
        <v>0</v>
      </c>
      <c r="GK36">
        <f>ROUND(R36*(R12)/100,2)</f>
        <v>0</v>
      </c>
      <c r="GL36">
        <f t="shared" si="46"/>
        <v>0</v>
      </c>
      <c r="GM36">
        <f t="shared" si="47"/>
        <v>727.65</v>
      </c>
      <c r="GN36">
        <f t="shared" si="48"/>
        <v>0</v>
      </c>
      <c r="GO36">
        <f t="shared" si="49"/>
        <v>727.65</v>
      </c>
      <c r="GP36">
        <f t="shared" si="50"/>
        <v>0</v>
      </c>
      <c r="GR36">
        <v>0</v>
      </c>
      <c r="GS36">
        <v>3</v>
      </c>
      <c r="GT36">
        <v>0</v>
      </c>
      <c r="GU36" t="s">
        <v>3</v>
      </c>
      <c r="GV36">
        <f t="shared" si="51"/>
        <v>0</v>
      </c>
      <c r="GW36">
        <v>1</v>
      </c>
      <c r="GX36">
        <f t="shared" si="52"/>
        <v>0</v>
      </c>
      <c r="HA36">
        <v>0</v>
      </c>
      <c r="HB36">
        <v>0</v>
      </c>
      <c r="HC36">
        <f t="shared" si="53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18</v>
      </c>
      <c r="B37">
        <v>1</v>
      </c>
      <c r="C37">
        <v>19</v>
      </c>
      <c r="E37" t="s">
        <v>79</v>
      </c>
      <c r="F37" t="s">
        <v>80</v>
      </c>
      <c r="G37" t="s">
        <v>81</v>
      </c>
      <c r="H37" t="s">
        <v>58</v>
      </c>
      <c r="I37">
        <f>I35*J37</f>
        <v>0</v>
      </c>
      <c r="J37">
        <v>0</v>
      </c>
      <c r="K37">
        <v>0</v>
      </c>
      <c r="O37">
        <f t="shared" si="21"/>
        <v>0</v>
      </c>
      <c r="P37">
        <f t="shared" si="22"/>
        <v>0</v>
      </c>
      <c r="Q37">
        <f>(ROUND((ROUND(((ET37)*AV37*I37),2)*BB37),2)+ROUND((ROUND(((AE37-(EU37))*AV37*I37),2)*BS37),2))</f>
        <v>0</v>
      </c>
      <c r="R37">
        <f t="shared" si="23"/>
        <v>0</v>
      </c>
      <c r="S37">
        <f t="shared" si="24"/>
        <v>0</v>
      </c>
      <c r="T37">
        <f t="shared" si="25"/>
        <v>0</v>
      </c>
      <c r="U37">
        <f t="shared" si="26"/>
        <v>0</v>
      </c>
      <c r="V37">
        <f t="shared" si="27"/>
        <v>0</v>
      </c>
      <c r="W37">
        <f t="shared" si="28"/>
        <v>0</v>
      </c>
      <c r="X37">
        <f t="shared" si="29"/>
        <v>0</v>
      </c>
      <c r="Y37">
        <f t="shared" si="30"/>
        <v>0</v>
      </c>
      <c r="AA37">
        <v>109174893</v>
      </c>
      <c r="AB37">
        <f t="shared" si="31"/>
        <v>0</v>
      </c>
      <c r="AC37">
        <f t="shared" si="32"/>
        <v>0</v>
      </c>
      <c r="AD37">
        <f>ROUND((((ET37)-(EU37))+AE37),6)</f>
        <v>0</v>
      </c>
      <c r="AE37">
        <f t="shared" si="54"/>
        <v>0</v>
      </c>
      <c r="AF37">
        <f t="shared" si="54"/>
        <v>0</v>
      </c>
      <c r="AG37">
        <f t="shared" si="33"/>
        <v>0</v>
      </c>
      <c r="AH37">
        <f t="shared" si="55"/>
        <v>0</v>
      </c>
      <c r="AI37">
        <f t="shared" si="55"/>
        <v>0</v>
      </c>
      <c r="AJ37">
        <f t="shared" si="34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6.82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2</v>
      </c>
      <c r="BJ37" t="s">
        <v>3</v>
      </c>
      <c r="BM37">
        <v>1518</v>
      </c>
      <c r="BN37">
        <v>0</v>
      </c>
      <c r="BO37" t="s">
        <v>3</v>
      </c>
      <c r="BP37">
        <v>0</v>
      </c>
      <c r="BQ37">
        <v>40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5"/>
        <v>0</v>
      </c>
      <c r="CQ37">
        <f t="shared" si="36"/>
        <v>0</v>
      </c>
      <c r="CR37">
        <f>(ROUND((ROUND(((ET37)*AV37*1),2)*BB37),2)+ROUND((ROUND(((AE37-(EU37))*AV37*1),2)*BS37),2))</f>
        <v>0</v>
      </c>
      <c r="CS37">
        <f t="shared" si="37"/>
        <v>0</v>
      </c>
      <c r="CT37">
        <f t="shared" si="38"/>
        <v>0</v>
      </c>
      <c r="CU37">
        <f t="shared" si="39"/>
        <v>0</v>
      </c>
      <c r="CV37">
        <f t="shared" si="40"/>
        <v>0</v>
      </c>
      <c r="CW37">
        <f t="shared" si="41"/>
        <v>0</v>
      </c>
      <c r="CX37">
        <f t="shared" si="42"/>
        <v>0</v>
      </c>
      <c r="CY37">
        <f t="shared" si="43"/>
        <v>0</v>
      </c>
      <c r="CZ37">
        <f t="shared" si="44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112</v>
      </c>
      <c r="DO37">
        <v>70</v>
      </c>
      <c r="DP37">
        <v>1.0469999999999999</v>
      </c>
      <c r="DQ37">
        <v>1</v>
      </c>
      <c r="DU37">
        <v>1010</v>
      </c>
      <c r="DV37" t="s">
        <v>58</v>
      </c>
      <c r="DW37" t="s">
        <v>58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107205798</v>
      </c>
      <c r="EF37">
        <v>40</v>
      </c>
      <c r="EG37" t="s">
        <v>51</v>
      </c>
      <c r="EH37">
        <v>0</v>
      </c>
      <c r="EI37" t="s">
        <v>3</v>
      </c>
      <c r="EJ37">
        <v>2</v>
      </c>
      <c r="EK37">
        <v>1518</v>
      </c>
      <c r="EL37" t="s">
        <v>72</v>
      </c>
      <c r="EM37" t="s">
        <v>73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f t="shared" si="45"/>
        <v>0</v>
      </c>
      <c r="FS37">
        <v>0</v>
      </c>
      <c r="FX37">
        <v>112</v>
      </c>
      <c r="FY37">
        <v>70</v>
      </c>
      <c r="GA37" t="s">
        <v>3</v>
      </c>
      <c r="GD37">
        <v>0</v>
      </c>
      <c r="GF37">
        <v>-637820911</v>
      </c>
      <c r="GG37">
        <v>2</v>
      </c>
      <c r="GH37">
        <v>1</v>
      </c>
      <c r="GI37">
        <v>5</v>
      </c>
      <c r="GJ37">
        <v>0</v>
      </c>
      <c r="GK37">
        <f>ROUND(R37*(R12)/100,2)</f>
        <v>0</v>
      </c>
      <c r="GL37">
        <f t="shared" si="46"/>
        <v>0</v>
      </c>
      <c r="GM37">
        <f t="shared" si="47"/>
        <v>0</v>
      </c>
      <c r="GN37">
        <f t="shared" si="48"/>
        <v>0</v>
      </c>
      <c r="GO37">
        <f t="shared" si="49"/>
        <v>0</v>
      </c>
      <c r="GP37">
        <f t="shared" si="50"/>
        <v>0</v>
      </c>
      <c r="GR37">
        <v>0</v>
      </c>
      <c r="GS37">
        <v>3</v>
      </c>
      <c r="GT37">
        <v>0</v>
      </c>
      <c r="GU37" t="s">
        <v>3</v>
      </c>
      <c r="GV37">
        <f t="shared" si="51"/>
        <v>0</v>
      </c>
      <c r="GW37">
        <v>1</v>
      </c>
      <c r="GX37">
        <f t="shared" si="52"/>
        <v>0</v>
      </c>
      <c r="HA37">
        <v>0</v>
      </c>
      <c r="HB37">
        <v>0</v>
      </c>
      <c r="HC37">
        <f t="shared" si="53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18</v>
      </c>
      <c r="B38">
        <v>1</v>
      </c>
      <c r="C38">
        <v>18</v>
      </c>
      <c r="E38" t="s">
        <v>82</v>
      </c>
      <c r="F38" t="s">
        <v>83</v>
      </c>
      <c r="G38" t="s">
        <v>84</v>
      </c>
      <c r="H38" t="s">
        <v>85</v>
      </c>
      <c r="I38">
        <f>I35*J38</f>
        <v>0.2</v>
      </c>
      <c r="J38">
        <v>1.3333333333333335</v>
      </c>
      <c r="K38">
        <v>1.3333330000000001</v>
      </c>
      <c r="O38">
        <f t="shared" si="21"/>
        <v>403.46</v>
      </c>
      <c r="P38">
        <f t="shared" si="22"/>
        <v>403.46</v>
      </c>
      <c r="Q38">
        <f>(ROUND((ROUND(((ET38)*AV38*I38),2)*BB38),2)+ROUND((ROUND(((AE38-(EU38))*AV38*I38),2)*BS38),2))</f>
        <v>0</v>
      </c>
      <c r="R38">
        <f t="shared" si="23"/>
        <v>0</v>
      </c>
      <c r="S38">
        <f t="shared" si="24"/>
        <v>0</v>
      </c>
      <c r="T38">
        <f t="shared" si="25"/>
        <v>0</v>
      </c>
      <c r="U38">
        <f t="shared" si="26"/>
        <v>0</v>
      </c>
      <c r="V38">
        <f t="shared" si="27"/>
        <v>0</v>
      </c>
      <c r="W38">
        <f t="shared" si="28"/>
        <v>0</v>
      </c>
      <c r="X38">
        <f t="shared" si="29"/>
        <v>0</v>
      </c>
      <c r="Y38">
        <f t="shared" si="30"/>
        <v>0</v>
      </c>
      <c r="AA38">
        <v>109174893</v>
      </c>
      <c r="AB38">
        <f t="shared" si="31"/>
        <v>512</v>
      </c>
      <c r="AC38">
        <f t="shared" si="32"/>
        <v>512</v>
      </c>
      <c r="AD38">
        <f>ROUND((((ET38)-(EU38))+AE38),6)</f>
        <v>0</v>
      </c>
      <c r="AE38">
        <f t="shared" si="54"/>
        <v>0</v>
      </c>
      <c r="AF38">
        <f t="shared" si="54"/>
        <v>0</v>
      </c>
      <c r="AG38">
        <f t="shared" si="33"/>
        <v>0</v>
      </c>
      <c r="AH38">
        <f t="shared" si="55"/>
        <v>0</v>
      </c>
      <c r="AI38">
        <f t="shared" si="55"/>
        <v>0</v>
      </c>
      <c r="AJ38">
        <f t="shared" si="34"/>
        <v>0</v>
      </c>
      <c r="AK38">
        <v>512</v>
      </c>
      <c r="AL38">
        <v>512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3.94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2</v>
      </c>
      <c r="BJ38" t="s">
        <v>86</v>
      </c>
      <c r="BM38">
        <v>1518</v>
      </c>
      <c r="BN38">
        <v>0</v>
      </c>
      <c r="BO38" t="s">
        <v>83</v>
      </c>
      <c r="BP38">
        <v>1</v>
      </c>
      <c r="BQ38">
        <v>40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5"/>
        <v>403.46</v>
      </c>
      <c r="CQ38">
        <f t="shared" si="36"/>
        <v>2017.28</v>
      </c>
      <c r="CR38">
        <f>(ROUND((ROUND(((ET38)*AV38*1),2)*BB38),2)+ROUND((ROUND(((AE38-(EU38))*AV38*1),2)*BS38),2))</f>
        <v>0</v>
      </c>
      <c r="CS38">
        <f t="shared" si="37"/>
        <v>0</v>
      </c>
      <c r="CT38">
        <f t="shared" si="38"/>
        <v>0</v>
      </c>
      <c r="CU38">
        <f t="shared" si="39"/>
        <v>0</v>
      </c>
      <c r="CV38">
        <f t="shared" si="40"/>
        <v>0</v>
      </c>
      <c r="CW38">
        <f t="shared" si="41"/>
        <v>0</v>
      </c>
      <c r="CX38">
        <f t="shared" si="42"/>
        <v>0</v>
      </c>
      <c r="CY38">
        <f t="shared" si="43"/>
        <v>0</v>
      </c>
      <c r="CZ38">
        <f t="shared" si="44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112</v>
      </c>
      <c r="DO38">
        <v>70</v>
      </c>
      <c r="DP38">
        <v>1.0469999999999999</v>
      </c>
      <c r="DQ38">
        <v>1</v>
      </c>
      <c r="DU38">
        <v>1010</v>
      </c>
      <c r="DV38" t="s">
        <v>85</v>
      </c>
      <c r="DW38" t="s">
        <v>85</v>
      </c>
      <c r="DX38">
        <v>100</v>
      </c>
      <c r="DZ38" t="s">
        <v>3</v>
      </c>
      <c r="EA38" t="s">
        <v>3</v>
      </c>
      <c r="EB38" t="s">
        <v>3</v>
      </c>
      <c r="EC38" t="s">
        <v>3</v>
      </c>
      <c r="EE38">
        <v>107205798</v>
      </c>
      <c r="EF38">
        <v>40</v>
      </c>
      <c r="EG38" t="s">
        <v>51</v>
      </c>
      <c r="EH38">
        <v>0</v>
      </c>
      <c r="EI38" t="s">
        <v>3</v>
      </c>
      <c r="EJ38">
        <v>2</v>
      </c>
      <c r="EK38">
        <v>1518</v>
      </c>
      <c r="EL38" t="s">
        <v>72</v>
      </c>
      <c r="EM38" t="s">
        <v>73</v>
      </c>
      <c r="EO38" t="s">
        <v>3</v>
      </c>
      <c r="EQ38">
        <v>0</v>
      </c>
      <c r="ER38">
        <v>512</v>
      </c>
      <c r="ES38">
        <v>512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45"/>
        <v>0</v>
      </c>
      <c r="FS38">
        <v>0</v>
      </c>
      <c r="FX38">
        <v>112</v>
      </c>
      <c r="FY38">
        <v>70</v>
      </c>
      <c r="GA38" t="s">
        <v>3</v>
      </c>
      <c r="GD38">
        <v>0</v>
      </c>
      <c r="GF38">
        <v>-372042043</v>
      </c>
      <c r="GG38">
        <v>2</v>
      </c>
      <c r="GH38">
        <v>1</v>
      </c>
      <c r="GI38">
        <v>2</v>
      </c>
      <c r="GJ38">
        <v>0</v>
      </c>
      <c r="GK38">
        <f>ROUND(R38*(R12)/100,2)</f>
        <v>0</v>
      </c>
      <c r="GL38">
        <f t="shared" si="46"/>
        <v>0</v>
      </c>
      <c r="GM38">
        <f t="shared" si="47"/>
        <v>403.46</v>
      </c>
      <c r="GN38">
        <f t="shared" si="48"/>
        <v>0</v>
      </c>
      <c r="GO38">
        <f t="shared" si="49"/>
        <v>403.46</v>
      </c>
      <c r="GP38">
        <f t="shared" si="50"/>
        <v>0</v>
      </c>
      <c r="GR38">
        <v>0</v>
      </c>
      <c r="GS38">
        <v>3</v>
      </c>
      <c r="GT38">
        <v>0</v>
      </c>
      <c r="GU38" t="s">
        <v>3</v>
      </c>
      <c r="GV38">
        <f t="shared" si="51"/>
        <v>0</v>
      </c>
      <c r="GW38">
        <v>1</v>
      </c>
      <c r="GX38">
        <f t="shared" si="52"/>
        <v>0</v>
      </c>
      <c r="HA38">
        <v>0</v>
      </c>
      <c r="HB38">
        <v>0</v>
      </c>
      <c r="HC38">
        <f t="shared" si="53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C39">
        <f>ROW(SmtRes!A20)</f>
        <v>20</v>
      </c>
      <c r="D39">
        <f>ROW(EtalonRes!A20)</f>
        <v>20</v>
      </c>
      <c r="E39" t="s">
        <v>87</v>
      </c>
      <c r="F39" t="s">
        <v>88</v>
      </c>
      <c r="G39" t="s">
        <v>89</v>
      </c>
      <c r="H39" t="s">
        <v>70</v>
      </c>
      <c r="I39">
        <f>ROUND(15/100,9)</f>
        <v>0.15</v>
      </c>
      <c r="J39">
        <v>0</v>
      </c>
      <c r="K39">
        <f>ROUND(15/100,9)</f>
        <v>0.15</v>
      </c>
      <c r="O39">
        <f t="shared" si="21"/>
        <v>867.24</v>
      </c>
      <c r="P39">
        <f t="shared" si="22"/>
        <v>32.67</v>
      </c>
      <c r="Q39">
        <f>(ROUND((ROUND((((ET39*1.2))*AV39*I39),2)*BB39),2)+ROUND((ROUND(((AE39-((EU39*1.2)))*AV39*I39),2)*BS39),2))</f>
        <v>23.06</v>
      </c>
      <c r="R39">
        <f t="shared" si="23"/>
        <v>12.51</v>
      </c>
      <c r="S39">
        <f t="shared" si="24"/>
        <v>811.51</v>
      </c>
      <c r="T39">
        <f t="shared" si="25"/>
        <v>0</v>
      </c>
      <c r="U39">
        <f t="shared" si="26"/>
        <v>2.5253639999999993</v>
      </c>
      <c r="V39">
        <f t="shared" si="27"/>
        <v>0</v>
      </c>
      <c r="W39">
        <f t="shared" si="28"/>
        <v>0</v>
      </c>
      <c r="X39">
        <f t="shared" si="29"/>
        <v>746.59</v>
      </c>
      <c r="Y39">
        <f t="shared" si="30"/>
        <v>348.95</v>
      </c>
      <c r="AA39">
        <v>109174893</v>
      </c>
      <c r="AB39">
        <f t="shared" si="31"/>
        <v>242.696</v>
      </c>
      <c r="AC39">
        <f t="shared" si="32"/>
        <v>31.22</v>
      </c>
      <c r="AD39">
        <f>ROUND(((((ET39*1.2))-((EU39*1.2)))+AE39),6)</f>
        <v>13.212</v>
      </c>
      <c r="AE39">
        <f>ROUND(((EU39*1.2)),6)</f>
        <v>3.0720000000000001</v>
      </c>
      <c r="AF39">
        <f>ROUND(((EV39*1.2)),6)</f>
        <v>198.26400000000001</v>
      </c>
      <c r="AG39">
        <f t="shared" si="33"/>
        <v>0</v>
      </c>
      <c r="AH39">
        <f>((EW39*1.2))</f>
        <v>16.079999999999998</v>
      </c>
      <c r="AI39">
        <f>((EX39*1.2))</f>
        <v>0</v>
      </c>
      <c r="AJ39">
        <f t="shared" si="34"/>
        <v>0</v>
      </c>
      <c r="AK39">
        <v>207.45</v>
      </c>
      <c r="AL39">
        <v>31.22</v>
      </c>
      <c r="AM39">
        <v>11.01</v>
      </c>
      <c r="AN39">
        <v>2.56</v>
      </c>
      <c r="AO39">
        <v>165.22</v>
      </c>
      <c r="AP39">
        <v>0</v>
      </c>
      <c r="AQ39">
        <v>13.4</v>
      </c>
      <c r="AR39">
        <v>0</v>
      </c>
      <c r="AS39">
        <v>0</v>
      </c>
      <c r="AT39">
        <v>92</v>
      </c>
      <c r="AU39">
        <v>43</v>
      </c>
      <c r="AV39">
        <v>1.0469999999999999</v>
      </c>
      <c r="AW39">
        <v>1</v>
      </c>
      <c r="AZ39">
        <v>1</v>
      </c>
      <c r="BA39">
        <v>26.06</v>
      </c>
      <c r="BB39">
        <v>11.14</v>
      </c>
      <c r="BC39">
        <v>6.98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90</v>
      </c>
      <c r="BM39">
        <v>331</v>
      </c>
      <c r="BN39">
        <v>0</v>
      </c>
      <c r="BO39" t="s">
        <v>88</v>
      </c>
      <c r="BP39">
        <v>1</v>
      </c>
      <c r="BQ39">
        <v>40</v>
      </c>
      <c r="BR39">
        <v>0</v>
      </c>
      <c r="BS39">
        <v>26.06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43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276</v>
      </c>
      <c r="CO39">
        <v>0</v>
      </c>
      <c r="CP39">
        <f t="shared" si="35"/>
        <v>867.24</v>
      </c>
      <c r="CQ39">
        <f t="shared" si="36"/>
        <v>217.92</v>
      </c>
      <c r="CR39">
        <f>(ROUND((ROUND((((ET39*1.2))*AV39*1),2)*BB39),2)+ROUND((ROUND(((AE39-((EU39*1.2)))*AV39*1),2)*BS39),2))</f>
        <v>154.07</v>
      </c>
      <c r="CS39">
        <f t="shared" si="37"/>
        <v>83.91</v>
      </c>
      <c r="CT39">
        <f t="shared" si="38"/>
        <v>5409.53</v>
      </c>
      <c r="CU39">
        <f t="shared" si="39"/>
        <v>0</v>
      </c>
      <c r="CV39">
        <f t="shared" si="40"/>
        <v>16.835759999999997</v>
      </c>
      <c r="CW39">
        <f t="shared" si="41"/>
        <v>0</v>
      </c>
      <c r="CX39">
        <f t="shared" si="42"/>
        <v>0</v>
      </c>
      <c r="CY39">
        <f t="shared" si="43"/>
        <v>746.58920000000001</v>
      </c>
      <c r="CZ39">
        <f t="shared" si="44"/>
        <v>348.94929999999999</v>
      </c>
      <c r="DC39" t="s">
        <v>3</v>
      </c>
      <c r="DD39" t="s">
        <v>3</v>
      </c>
      <c r="DE39" t="s">
        <v>22</v>
      </c>
      <c r="DF39" t="s">
        <v>22</v>
      </c>
      <c r="DG39" t="s">
        <v>22</v>
      </c>
      <c r="DH39" t="s">
        <v>3</v>
      </c>
      <c r="DI39" t="s">
        <v>22</v>
      </c>
      <c r="DJ39" t="s">
        <v>22</v>
      </c>
      <c r="DK39" t="s">
        <v>3</v>
      </c>
      <c r="DL39" t="s">
        <v>3</v>
      </c>
      <c r="DM39" t="s">
        <v>3</v>
      </c>
      <c r="DN39">
        <v>112</v>
      </c>
      <c r="DO39">
        <v>70</v>
      </c>
      <c r="DP39">
        <v>1.0469999999999999</v>
      </c>
      <c r="DQ39">
        <v>1</v>
      </c>
      <c r="DU39">
        <v>1003</v>
      </c>
      <c r="DV39" t="s">
        <v>70</v>
      </c>
      <c r="DW39" t="s">
        <v>70</v>
      </c>
      <c r="DX39">
        <v>100</v>
      </c>
      <c r="DZ39" t="s">
        <v>3</v>
      </c>
      <c r="EA39" t="s">
        <v>3</v>
      </c>
      <c r="EB39" t="s">
        <v>3</v>
      </c>
      <c r="EC39" t="s">
        <v>3</v>
      </c>
      <c r="EE39">
        <v>107204611</v>
      </c>
      <c r="EF39">
        <v>40</v>
      </c>
      <c r="EG39" t="s">
        <v>51</v>
      </c>
      <c r="EH39">
        <v>0</v>
      </c>
      <c r="EI39" t="s">
        <v>3</v>
      </c>
      <c r="EJ39">
        <v>2</v>
      </c>
      <c r="EK39">
        <v>331</v>
      </c>
      <c r="EL39" t="s">
        <v>91</v>
      </c>
      <c r="EM39" t="s">
        <v>92</v>
      </c>
      <c r="EO39" t="s">
        <v>54</v>
      </c>
      <c r="EQ39">
        <v>131584</v>
      </c>
      <c r="ER39">
        <v>207.45</v>
      </c>
      <c r="ES39">
        <v>31.22</v>
      </c>
      <c r="ET39">
        <v>11.01</v>
      </c>
      <c r="EU39">
        <v>2.56</v>
      </c>
      <c r="EV39">
        <v>165.22</v>
      </c>
      <c r="EW39">
        <v>13.4</v>
      </c>
      <c r="EX39">
        <v>0</v>
      </c>
      <c r="EY39">
        <v>0</v>
      </c>
      <c r="FQ39">
        <v>0</v>
      </c>
      <c r="FR39">
        <f t="shared" si="45"/>
        <v>0</v>
      </c>
      <c r="FS39">
        <v>0</v>
      </c>
      <c r="FX39">
        <v>112</v>
      </c>
      <c r="FY39">
        <v>70</v>
      </c>
      <c r="GA39" t="s">
        <v>3</v>
      </c>
      <c r="GD39">
        <v>0</v>
      </c>
      <c r="GF39">
        <v>1143728614</v>
      </c>
      <c r="GG39">
        <v>2</v>
      </c>
      <c r="GH39">
        <v>1</v>
      </c>
      <c r="GI39">
        <v>2</v>
      </c>
      <c r="GJ39">
        <v>0</v>
      </c>
      <c r="GK39">
        <f>ROUND(R39*(R12)/100,2)</f>
        <v>20.02</v>
      </c>
      <c r="GL39">
        <f t="shared" si="46"/>
        <v>0</v>
      </c>
      <c r="GM39">
        <f t="shared" si="47"/>
        <v>1982.8</v>
      </c>
      <c r="GN39">
        <f t="shared" si="48"/>
        <v>0</v>
      </c>
      <c r="GO39">
        <f t="shared" si="49"/>
        <v>1982.8</v>
      </c>
      <c r="GP39">
        <f t="shared" si="50"/>
        <v>0</v>
      </c>
      <c r="GR39">
        <v>0</v>
      </c>
      <c r="GS39">
        <v>3</v>
      </c>
      <c r="GT39">
        <v>0</v>
      </c>
      <c r="GU39" t="s">
        <v>3</v>
      </c>
      <c r="GV39">
        <f t="shared" si="51"/>
        <v>0</v>
      </c>
      <c r="GW39">
        <v>1</v>
      </c>
      <c r="GX39">
        <f t="shared" si="52"/>
        <v>0</v>
      </c>
      <c r="HA39">
        <v>0</v>
      </c>
      <c r="HB39">
        <v>0</v>
      </c>
      <c r="HC39">
        <f t="shared" si="53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E40" t="s">
        <v>93</v>
      </c>
      <c r="F40" t="s">
        <v>94</v>
      </c>
      <c r="G40" t="s">
        <v>95</v>
      </c>
      <c r="H40" t="s">
        <v>96</v>
      </c>
      <c r="I40">
        <v>1.4999999999999999E-2</v>
      </c>
      <c r="J40">
        <v>0</v>
      </c>
      <c r="K40">
        <v>1.4999999999999999E-2</v>
      </c>
      <c r="O40">
        <f t="shared" si="21"/>
        <v>17186.52</v>
      </c>
      <c r="P40">
        <f t="shared" si="22"/>
        <v>17186.52</v>
      </c>
      <c r="Q40">
        <f>(ROUND((ROUND(((ET40)*AV40*I40),2)*BB40),2)+ROUND((ROUND(((AE40-(EU40))*AV40*I40),2)*BS40),2))</f>
        <v>0</v>
      </c>
      <c r="R40">
        <f t="shared" si="23"/>
        <v>0</v>
      </c>
      <c r="S40">
        <f t="shared" si="24"/>
        <v>0</v>
      </c>
      <c r="T40">
        <f t="shared" si="25"/>
        <v>0</v>
      </c>
      <c r="U40">
        <f t="shared" si="26"/>
        <v>0</v>
      </c>
      <c r="V40">
        <f t="shared" si="27"/>
        <v>0</v>
      </c>
      <c r="W40">
        <f t="shared" si="28"/>
        <v>0</v>
      </c>
      <c r="X40">
        <f t="shared" si="29"/>
        <v>0</v>
      </c>
      <c r="Y40">
        <f t="shared" si="30"/>
        <v>0</v>
      </c>
      <c r="AA40">
        <v>109174893</v>
      </c>
      <c r="AB40">
        <f t="shared" si="31"/>
        <v>111455.77</v>
      </c>
      <c r="AC40">
        <f t="shared" si="32"/>
        <v>111455.77</v>
      </c>
      <c r="AD40">
        <f>ROUND((((ET40)-(EU40))+AE40),6)</f>
        <v>0</v>
      </c>
      <c r="AE40">
        <f>ROUND((EU40),6)</f>
        <v>0</v>
      </c>
      <c r="AF40">
        <f>ROUND((EV40),6)</f>
        <v>0</v>
      </c>
      <c r="AG40">
        <f t="shared" si="33"/>
        <v>0</v>
      </c>
      <c r="AH40">
        <f>(EW40)</f>
        <v>0</v>
      </c>
      <c r="AI40">
        <f>(EX40)</f>
        <v>0</v>
      </c>
      <c r="AJ40">
        <f t="shared" si="34"/>
        <v>0</v>
      </c>
      <c r="AK40">
        <v>111455.77</v>
      </c>
      <c r="AL40">
        <v>111455.77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10.28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2</v>
      </c>
      <c r="BJ40" t="s">
        <v>97</v>
      </c>
      <c r="BM40">
        <v>1618</v>
      </c>
      <c r="BN40">
        <v>0</v>
      </c>
      <c r="BO40" t="s">
        <v>94</v>
      </c>
      <c r="BP40">
        <v>1</v>
      </c>
      <c r="BQ40">
        <v>201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5"/>
        <v>17186.52</v>
      </c>
      <c r="CQ40">
        <f t="shared" si="36"/>
        <v>1145765.32</v>
      </c>
      <c r="CR40">
        <f>(ROUND((ROUND(((ET40)*AV40*1),2)*BB40),2)+ROUND((ROUND(((AE40-(EU40))*AV40*1),2)*BS40),2))</f>
        <v>0</v>
      </c>
      <c r="CS40">
        <f t="shared" si="37"/>
        <v>0</v>
      </c>
      <c r="CT40">
        <f t="shared" si="38"/>
        <v>0</v>
      </c>
      <c r="CU40">
        <f t="shared" si="39"/>
        <v>0</v>
      </c>
      <c r="CV40">
        <f t="shared" si="40"/>
        <v>0</v>
      </c>
      <c r="CW40">
        <f t="shared" si="41"/>
        <v>0</v>
      </c>
      <c r="CX40">
        <f t="shared" si="42"/>
        <v>0</v>
      </c>
      <c r="CY40">
        <f t="shared" si="43"/>
        <v>0</v>
      </c>
      <c r="CZ40">
        <f t="shared" si="44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1003</v>
      </c>
      <c r="DV40" t="s">
        <v>96</v>
      </c>
      <c r="DW40" t="s">
        <v>96</v>
      </c>
      <c r="DX40">
        <v>1000</v>
      </c>
      <c r="DZ40" t="s">
        <v>3</v>
      </c>
      <c r="EA40" t="s">
        <v>3</v>
      </c>
      <c r="EB40" t="s">
        <v>3</v>
      </c>
      <c r="EC40" t="s">
        <v>3</v>
      </c>
      <c r="EE40">
        <v>107205898</v>
      </c>
      <c r="EF40">
        <v>201</v>
      </c>
      <c r="EG40" t="s">
        <v>60</v>
      </c>
      <c r="EH40">
        <v>0</v>
      </c>
      <c r="EI40" t="s">
        <v>3</v>
      </c>
      <c r="EJ40">
        <v>2</v>
      </c>
      <c r="EK40">
        <v>1618</v>
      </c>
      <c r="EL40" t="s">
        <v>61</v>
      </c>
      <c r="EM40" t="s">
        <v>62</v>
      </c>
      <c r="EO40" t="s">
        <v>3</v>
      </c>
      <c r="EQ40">
        <v>131072</v>
      </c>
      <c r="ER40">
        <v>111455.77</v>
      </c>
      <c r="ES40">
        <v>111455.77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f t="shared" si="45"/>
        <v>0</v>
      </c>
      <c r="FS40">
        <v>0</v>
      </c>
      <c r="FX40">
        <v>0</v>
      </c>
      <c r="FY40">
        <v>0</v>
      </c>
      <c r="GA40" t="s">
        <v>3</v>
      </c>
      <c r="GD40">
        <v>0</v>
      </c>
      <c r="GF40">
        <v>-1633133304</v>
      </c>
      <c r="GG40">
        <v>2</v>
      </c>
      <c r="GH40">
        <v>1</v>
      </c>
      <c r="GI40">
        <v>2</v>
      </c>
      <c r="GJ40">
        <v>0</v>
      </c>
      <c r="GK40">
        <f>ROUND(R40*(R12)/100,2)</f>
        <v>0</v>
      </c>
      <c r="GL40">
        <f t="shared" si="46"/>
        <v>0</v>
      </c>
      <c r="GM40">
        <f t="shared" si="47"/>
        <v>17186.52</v>
      </c>
      <c r="GN40">
        <f t="shared" si="48"/>
        <v>0</v>
      </c>
      <c r="GO40">
        <f t="shared" si="49"/>
        <v>17186.52</v>
      </c>
      <c r="GP40">
        <f t="shared" si="50"/>
        <v>0</v>
      </c>
      <c r="GR40">
        <v>0</v>
      </c>
      <c r="GS40">
        <v>3</v>
      </c>
      <c r="GT40">
        <v>0</v>
      </c>
      <c r="GU40" t="s">
        <v>3</v>
      </c>
      <c r="GV40">
        <f t="shared" si="51"/>
        <v>0</v>
      </c>
      <c r="GW40">
        <v>1</v>
      </c>
      <c r="GX40">
        <f t="shared" si="52"/>
        <v>0</v>
      </c>
      <c r="HA40">
        <v>0</v>
      </c>
      <c r="HB40">
        <v>0</v>
      </c>
      <c r="HC40">
        <f t="shared" si="53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C41">
        <f>ROW(SmtRes!A21)</f>
        <v>21</v>
      </c>
      <c r="D41">
        <f>ROW(EtalonRes!A21)</f>
        <v>21</v>
      </c>
      <c r="E41" t="s">
        <v>98</v>
      </c>
      <c r="F41" t="s">
        <v>99</v>
      </c>
      <c r="G41" t="s">
        <v>100</v>
      </c>
      <c r="H41" t="s">
        <v>49</v>
      </c>
      <c r="I41">
        <v>2</v>
      </c>
      <c r="J41">
        <v>0</v>
      </c>
      <c r="K41">
        <v>2</v>
      </c>
      <c r="O41">
        <f t="shared" si="21"/>
        <v>1757.02</v>
      </c>
      <c r="P41">
        <f t="shared" si="22"/>
        <v>61.56</v>
      </c>
      <c r="Q41">
        <f>(ROUND((ROUND((((ET41*1.2))*AV41*I41),2)*BB41),2)+ROUND((ROUND(((AE41-((EU41*1.2)))*AV41*I41),2)*BS41),2))</f>
        <v>0</v>
      </c>
      <c r="R41">
        <f t="shared" si="23"/>
        <v>0</v>
      </c>
      <c r="S41">
        <f t="shared" si="24"/>
        <v>1695.46</v>
      </c>
      <c r="T41">
        <f t="shared" si="25"/>
        <v>0</v>
      </c>
      <c r="U41">
        <f t="shared" si="26"/>
        <v>5.2768799999999993</v>
      </c>
      <c r="V41">
        <f t="shared" si="27"/>
        <v>0</v>
      </c>
      <c r="W41">
        <f t="shared" si="28"/>
        <v>0</v>
      </c>
      <c r="X41">
        <f t="shared" si="29"/>
        <v>1559.82</v>
      </c>
      <c r="Y41">
        <f t="shared" si="30"/>
        <v>729.05</v>
      </c>
      <c r="AA41">
        <v>109174893</v>
      </c>
      <c r="AB41">
        <f t="shared" si="31"/>
        <v>35.478000000000002</v>
      </c>
      <c r="AC41">
        <f t="shared" si="32"/>
        <v>4.41</v>
      </c>
      <c r="AD41">
        <f>ROUND(((((ET41*1.2))-((EU41*1.2)))+AE41),6)</f>
        <v>0</v>
      </c>
      <c r="AE41">
        <f>ROUND(((EU41*1.2)),6)</f>
        <v>0</v>
      </c>
      <c r="AF41">
        <f>ROUND(((EV41*1.2)),6)</f>
        <v>31.068000000000001</v>
      </c>
      <c r="AG41">
        <f t="shared" si="33"/>
        <v>0</v>
      </c>
      <c r="AH41">
        <f>((EW41*1.2))</f>
        <v>2.52</v>
      </c>
      <c r="AI41">
        <f>((EX41*1.2))</f>
        <v>0</v>
      </c>
      <c r="AJ41">
        <f t="shared" si="34"/>
        <v>0</v>
      </c>
      <c r="AK41">
        <v>30.3</v>
      </c>
      <c r="AL41">
        <v>4.41</v>
      </c>
      <c r="AM41">
        <v>0</v>
      </c>
      <c r="AN41">
        <v>0</v>
      </c>
      <c r="AO41">
        <v>25.89</v>
      </c>
      <c r="AP41">
        <v>0</v>
      </c>
      <c r="AQ41">
        <v>2.1</v>
      </c>
      <c r="AR41">
        <v>0</v>
      </c>
      <c r="AS41">
        <v>0</v>
      </c>
      <c r="AT41">
        <v>92</v>
      </c>
      <c r="AU41">
        <v>43</v>
      </c>
      <c r="AV41">
        <v>1.0469999999999999</v>
      </c>
      <c r="AW41">
        <v>1</v>
      </c>
      <c r="AZ41">
        <v>1</v>
      </c>
      <c r="BA41">
        <v>26.06</v>
      </c>
      <c r="BB41">
        <v>1</v>
      </c>
      <c r="BC41">
        <v>6.98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101</v>
      </c>
      <c r="BM41">
        <v>320</v>
      </c>
      <c r="BN41">
        <v>0</v>
      </c>
      <c r="BO41" t="s">
        <v>99</v>
      </c>
      <c r="BP41">
        <v>1</v>
      </c>
      <c r="BQ41">
        <v>40</v>
      </c>
      <c r="BR41">
        <v>0</v>
      </c>
      <c r="BS41">
        <v>26.06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92</v>
      </c>
      <c r="CA41">
        <v>43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276</v>
      </c>
      <c r="CO41">
        <v>0</v>
      </c>
      <c r="CP41">
        <f t="shared" si="35"/>
        <v>1757.02</v>
      </c>
      <c r="CQ41">
        <f t="shared" si="36"/>
        <v>30.78</v>
      </c>
      <c r="CR41">
        <f>(ROUND((ROUND((((ET41*1.2))*AV41*1),2)*BB41),2)+ROUND((ROUND(((AE41-((EU41*1.2)))*AV41*1),2)*BS41),2))</f>
        <v>0</v>
      </c>
      <c r="CS41">
        <f t="shared" si="37"/>
        <v>0</v>
      </c>
      <c r="CT41">
        <f t="shared" si="38"/>
        <v>847.73</v>
      </c>
      <c r="CU41">
        <f t="shared" si="39"/>
        <v>0</v>
      </c>
      <c r="CV41">
        <f t="shared" si="40"/>
        <v>2.6384399999999997</v>
      </c>
      <c r="CW41">
        <f t="shared" si="41"/>
        <v>0</v>
      </c>
      <c r="CX41">
        <f t="shared" si="42"/>
        <v>0</v>
      </c>
      <c r="CY41">
        <f t="shared" si="43"/>
        <v>1559.8232</v>
      </c>
      <c r="CZ41">
        <f t="shared" si="44"/>
        <v>729.04780000000005</v>
      </c>
      <c r="DC41" t="s">
        <v>3</v>
      </c>
      <c r="DD41" t="s">
        <v>3</v>
      </c>
      <c r="DE41" t="s">
        <v>22</v>
      </c>
      <c r="DF41" t="s">
        <v>22</v>
      </c>
      <c r="DG41" t="s">
        <v>22</v>
      </c>
      <c r="DH41" t="s">
        <v>3</v>
      </c>
      <c r="DI41" t="s">
        <v>22</v>
      </c>
      <c r="DJ41" t="s">
        <v>22</v>
      </c>
      <c r="DK41" t="s">
        <v>3</v>
      </c>
      <c r="DL41" t="s">
        <v>3</v>
      </c>
      <c r="DM41" t="s">
        <v>3</v>
      </c>
      <c r="DN41">
        <v>112</v>
      </c>
      <c r="DO41">
        <v>70</v>
      </c>
      <c r="DP41">
        <v>1.0469999999999999</v>
      </c>
      <c r="DQ41">
        <v>1</v>
      </c>
      <c r="DU41">
        <v>1013</v>
      </c>
      <c r="DV41" t="s">
        <v>49</v>
      </c>
      <c r="DW41" t="s">
        <v>49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107204600</v>
      </c>
      <c r="EF41">
        <v>40</v>
      </c>
      <c r="EG41" t="s">
        <v>51</v>
      </c>
      <c r="EH41">
        <v>0</v>
      </c>
      <c r="EI41" t="s">
        <v>3</v>
      </c>
      <c r="EJ41">
        <v>2</v>
      </c>
      <c r="EK41">
        <v>320</v>
      </c>
      <c r="EL41" t="s">
        <v>102</v>
      </c>
      <c r="EM41" t="s">
        <v>103</v>
      </c>
      <c r="EO41" t="s">
        <v>54</v>
      </c>
      <c r="EQ41">
        <v>131584</v>
      </c>
      <c r="ER41">
        <v>30.3</v>
      </c>
      <c r="ES41">
        <v>4.41</v>
      </c>
      <c r="ET41">
        <v>0</v>
      </c>
      <c r="EU41">
        <v>0</v>
      </c>
      <c r="EV41">
        <v>25.89</v>
      </c>
      <c r="EW41">
        <v>2.1</v>
      </c>
      <c r="EX41">
        <v>0</v>
      </c>
      <c r="EY41">
        <v>0</v>
      </c>
      <c r="FQ41">
        <v>0</v>
      </c>
      <c r="FR41">
        <f t="shared" si="45"/>
        <v>0</v>
      </c>
      <c r="FS41">
        <v>0</v>
      </c>
      <c r="FX41">
        <v>112</v>
      </c>
      <c r="FY41">
        <v>70</v>
      </c>
      <c r="GA41" t="s">
        <v>3</v>
      </c>
      <c r="GD41">
        <v>0</v>
      </c>
      <c r="GF41">
        <v>-1889804905</v>
      </c>
      <c r="GG41">
        <v>2</v>
      </c>
      <c r="GH41">
        <v>1</v>
      </c>
      <c r="GI41">
        <v>2</v>
      </c>
      <c r="GJ41">
        <v>0</v>
      </c>
      <c r="GK41">
        <f>ROUND(R41*(R12)/100,2)</f>
        <v>0</v>
      </c>
      <c r="GL41">
        <f t="shared" si="46"/>
        <v>0</v>
      </c>
      <c r="GM41">
        <f t="shared" si="47"/>
        <v>4045.89</v>
      </c>
      <c r="GN41">
        <f t="shared" si="48"/>
        <v>0</v>
      </c>
      <c r="GO41">
        <f t="shared" si="49"/>
        <v>4045.89</v>
      </c>
      <c r="GP41">
        <f t="shared" si="50"/>
        <v>0</v>
      </c>
      <c r="GR41">
        <v>0</v>
      </c>
      <c r="GS41">
        <v>3</v>
      </c>
      <c r="GT41">
        <v>0</v>
      </c>
      <c r="GU41" t="s">
        <v>3</v>
      </c>
      <c r="GV41">
        <f t="shared" si="51"/>
        <v>0</v>
      </c>
      <c r="GW41">
        <v>1</v>
      </c>
      <c r="GX41">
        <f t="shared" si="52"/>
        <v>0</v>
      </c>
      <c r="HA41">
        <v>0</v>
      </c>
      <c r="HB41">
        <v>0</v>
      </c>
      <c r="HC41">
        <f t="shared" si="53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17</v>
      </c>
      <c r="B42">
        <v>1</v>
      </c>
      <c r="E42" t="s">
        <v>104</v>
      </c>
      <c r="F42" t="s">
        <v>105</v>
      </c>
      <c r="G42" t="s">
        <v>106</v>
      </c>
      <c r="H42" t="s">
        <v>107</v>
      </c>
      <c r="I42">
        <v>2</v>
      </c>
      <c r="J42">
        <v>0</v>
      </c>
      <c r="K42">
        <v>2</v>
      </c>
      <c r="O42">
        <f t="shared" si="21"/>
        <v>2181.2399999999998</v>
      </c>
      <c r="P42">
        <f t="shared" si="22"/>
        <v>2181.2399999999998</v>
      </c>
      <c r="Q42">
        <f>(ROUND((ROUND(((ET42)*AV42*I42),2)*BB42),2)+ROUND((ROUND(((AE42-(EU42))*AV42*I42),2)*BS42),2))</f>
        <v>0</v>
      </c>
      <c r="R42">
        <f t="shared" si="23"/>
        <v>0</v>
      </c>
      <c r="S42">
        <f t="shared" si="24"/>
        <v>0</v>
      </c>
      <c r="T42">
        <f t="shared" si="25"/>
        <v>0</v>
      </c>
      <c r="U42">
        <f t="shared" si="26"/>
        <v>0</v>
      </c>
      <c r="V42">
        <f t="shared" si="27"/>
        <v>0</v>
      </c>
      <c r="W42">
        <f t="shared" si="28"/>
        <v>0</v>
      </c>
      <c r="X42">
        <f t="shared" si="29"/>
        <v>0</v>
      </c>
      <c r="Y42">
        <f t="shared" si="30"/>
        <v>0</v>
      </c>
      <c r="AA42">
        <v>109174893</v>
      </c>
      <c r="AB42">
        <f t="shared" si="31"/>
        <v>556.44000000000005</v>
      </c>
      <c r="AC42">
        <f t="shared" si="32"/>
        <v>556.44000000000005</v>
      </c>
      <c r="AD42">
        <f>ROUND((((ET42)-(EU42))+AE42),6)</f>
        <v>0</v>
      </c>
      <c r="AE42">
        <f>ROUND((EU42),6)</f>
        <v>0</v>
      </c>
      <c r="AF42">
        <f>ROUND((EV42),6)</f>
        <v>0</v>
      </c>
      <c r="AG42">
        <f t="shared" si="33"/>
        <v>0</v>
      </c>
      <c r="AH42">
        <f>(EW42)</f>
        <v>0</v>
      </c>
      <c r="AI42">
        <f>(EX42)</f>
        <v>0</v>
      </c>
      <c r="AJ42">
        <f t="shared" si="34"/>
        <v>0</v>
      </c>
      <c r="AK42">
        <v>556.44000000000005</v>
      </c>
      <c r="AL42">
        <v>556.44000000000005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1.96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2</v>
      </c>
      <c r="BJ42" t="s">
        <v>108</v>
      </c>
      <c r="BM42">
        <v>1618</v>
      </c>
      <c r="BN42">
        <v>0</v>
      </c>
      <c r="BO42" t="s">
        <v>105</v>
      </c>
      <c r="BP42">
        <v>1</v>
      </c>
      <c r="BQ42">
        <v>201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5"/>
        <v>2181.2399999999998</v>
      </c>
      <c r="CQ42">
        <f t="shared" si="36"/>
        <v>1090.6199999999999</v>
      </c>
      <c r="CR42">
        <f>(ROUND((ROUND(((ET42)*AV42*1),2)*BB42),2)+ROUND((ROUND(((AE42-(EU42))*AV42*1),2)*BS42),2))</f>
        <v>0</v>
      </c>
      <c r="CS42">
        <f t="shared" si="37"/>
        <v>0</v>
      </c>
      <c r="CT42">
        <f t="shared" si="38"/>
        <v>0</v>
      </c>
      <c r="CU42">
        <f t="shared" si="39"/>
        <v>0</v>
      </c>
      <c r="CV42">
        <f t="shared" si="40"/>
        <v>0</v>
      </c>
      <c r="CW42">
        <f t="shared" si="41"/>
        <v>0</v>
      </c>
      <c r="CX42">
        <f t="shared" si="42"/>
        <v>0</v>
      </c>
      <c r="CY42">
        <f t="shared" si="43"/>
        <v>0</v>
      </c>
      <c r="CZ42">
        <f t="shared" si="44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107</v>
      </c>
      <c r="DW42" t="s">
        <v>107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107205898</v>
      </c>
      <c r="EF42">
        <v>201</v>
      </c>
      <c r="EG42" t="s">
        <v>60</v>
      </c>
      <c r="EH42">
        <v>0</v>
      </c>
      <c r="EI42" t="s">
        <v>3</v>
      </c>
      <c r="EJ42">
        <v>2</v>
      </c>
      <c r="EK42">
        <v>1618</v>
      </c>
      <c r="EL42" t="s">
        <v>61</v>
      </c>
      <c r="EM42" t="s">
        <v>62</v>
      </c>
      <c r="EO42" t="s">
        <v>3</v>
      </c>
      <c r="EQ42">
        <v>0</v>
      </c>
      <c r="ER42">
        <v>556.44000000000005</v>
      </c>
      <c r="ES42">
        <v>556.44000000000005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f t="shared" si="45"/>
        <v>0</v>
      </c>
      <c r="FS42">
        <v>0</v>
      </c>
      <c r="FX42">
        <v>0</v>
      </c>
      <c r="FY42">
        <v>0</v>
      </c>
      <c r="GA42" t="s">
        <v>3</v>
      </c>
      <c r="GD42">
        <v>0</v>
      </c>
      <c r="GF42">
        <v>2025487831</v>
      </c>
      <c r="GG42">
        <v>2</v>
      </c>
      <c r="GH42">
        <v>1</v>
      </c>
      <c r="GI42">
        <v>2</v>
      </c>
      <c r="GJ42">
        <v>0</v>
      </c>
      <c r="GK42">
        <f>ROUND(R42*(R12)/100,2)</f>
        <v>0</v>
      </c>
      <c r="GL42">
        <f t="shared" si="46"/>
        <v>0</v>
      </c>
      <c r="GM42">
        <f t="shared" si="47"/>
        <v>2181.2399999999998</v>
      </c>
      <c r="GN42">
        <f t="shared" si="48"/>
        <v>0</v>
      </c>
      <c r="GO42">
        <f t="shared" si="49"/>
        <v>2181.2399999999998</v>
      </c>
      <c r="GP42">
        <f t="shared" si="50"/>
        <v>0</v>
      </c>
      <c r="GR42">
        <v>0</v>
      </c>
      <c r="GS42">
        <v>3</v>
      </c>
      <c r="GT42">
        <v>0</v>
      </c>
      <c r="GU42" t="s">
        <v>3</v>
      </c>
      <c r="GV42">
        <f t="shared" si="51"/>
        <v>0</v>
      </c>
      <c r="GW42">
        <v>1</v>
      </c>
      <c r="GX42">
        <f t="shared" si="52"/>
        <v>0</v>
      </c>
      <c r="HA42">
        <v>0</v>
      </c>
      <c r="HB42">
        <v>0</v>
      </c>
      <c r="HC42">
        <f t="shared" si="53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">
      <c r="A43">
        <v>17</v>
      </c>
      <c r="B43">
        <v>1</v>
      </c>
      <c r="C43">
        <f>ROW(SmtRes!A22)</f>
        <v>22</v>
      </c>
      <c r="D43">
        <f>ROW(EtalonRes!A22)</f>
        <v>22</v>
      </c>
      <c r="E43" t="s">
        <v>109</v>
      </c>
      <c r="F43" t="s">
        <v>110</v>
      </c>
      <c r="G43" t="s">
        <v>111</v>
      </c>
      <c r="H43" t="s">
        <v>112</v>
      </c>
      <c r="I43">
        <v>10</v>
      </c>
      <c r="J43">
        <v>0</v>
      </c>
      <c r="K43">
        <v>10</v>
      </c>
      <c r="O43">
        <f t="shared" si="21"/>
        <v>1039.97</v>
      </c>
      <c r="P43">
        <f t="shared" si="22"/>
        <v>488.6</v>
      </c>
      <c r="Q43">
        <f>(ROUND((ROUND((((ET43*1.2))*AV43*I43),2)*BB43),2)+ROUND((ROUND(((AE43-((EU43*1.2)))*AV43*I43),2)*BS43),2))</f>
        <v>40.590000000000003</v>
      </c>
      <c r="R43">
        <f t="shared" si="23"/>
        <v>13.03</v>
      </c>
      <c r="S43">
        <f t="shared" si="24"/>
        <v>510.78</v>
      </c>
      <c r="T43">
        <f t="shared" si="25"/>
        <v>0</v>
      </c>
      <c r="U43">
        <f t="shared" si="26"/>
        <v>1.6333199999999999</v>
      </c>
      <c r="V43">
        <f t="shared" si="27"/>
        <v>0</v>
      </c>
      <c r="W43">
        <f t="shared" si="28"/>
        <v>0</v>
      </c>
      <c r="X43">
        <f t="shared" si="29"/>
        <v>469.92</v>
      </c>
      <c r="Y43">
        <f t="shared" si="30"/>
        <v>219.64</v>
      </c>
      <c r="AA43">
        <v>109174893</v>
      </c>
      <c r="AB43">
        <f t="shared" si="31"/>
        <v>9.3160000000000007</v>
      </c>
      <c r="AC43">
        <f t="shared" si="32"/>
        <v>7</v>
      </c>
      <c r="AD43">
        <f>ROUND(((((ET43*1.2))-((EU43*1.2)))+AE43),6)</f>
        <v>0.44400000000000001</v>
      </c>
      <c r="AE43">
        <f>ROUND(((EU43*1.2)),6)</f>
        <v>4.8000000000000001E-2</v>
      </c>
      <c r="AF43">
        <f>ROUND(((EV43*1.2)),6)</f>
        <v>1.8720000000000001</v>
      </c>
      <c r="AG43">
        <f t="shared" si="33"/>
        <v>0</v>
      </c>
      <c r="AH43">
        <f>((EW43*1.2))</f>
        <v>0.156</v>
      </c>
      <c r="AI43">
        <f>((EX43*1.2))</f>
        <v>0</v>
      </c>
      <c r="AJ43">
        <f t="shared" si="34"/>
        <v>0</v>
      </c>
      <c r="AK43">
        <v>8.93</v>
      </c>
      <c r="AL43">
        <v>7</v>
      </c>
      <c r="AM43">
        <v>0.37</v>
      </c>
      <c r="AN43">
        <v>0.04</v>
      </c>
      <c r="AO43">
        <v>1.56</v>
      </c>
      <c r="AP43">
        <v>0</v>
      </c>
      <c r="AQ43">
        <v>0.13</v>
      </c>
      <c r="AR43">
        <v>0</v>
      </c>
      <c r="AS43">
        <v>0</v>
      </c>
      <c r="AT43">
        <v>92</v>
      </c>
      <c r="AU43">
        <v>43</v>
      </c>
      <c r="AV43">
        <v>1.0469999999999999</v>
      </c>
      <c r="AW43">
        <v>1</v>
      </c>
      <c r="AZ43">
        <v>1</v>
      </c>
      <c r="BA43">
        <v>26.06</v>
      </c>
      <c r="BB43">
        <v>8.73</v>
      </c>
      <c r="BC43">
        <v>6.98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113</v>
      </c>
      <c r="BM43">
        <v>333</v>
      </c>
      <c r="BN43">
        <v>0</v>
      </c>
      <c r="BO43" t="s">
        <v>110</v>
      </c>
      <c r="BP43">
        <v>1</v>
      </c>
      <c r="BQ43">
        <v>40</v>
      </c>
      <c r="BR43">
        <v>0</v>
      </c>
      <c r="BS43">
        <v>26.06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92</v>
      </c>
      <c r="CA43">
        <v>43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276</v>
      </c>
      <c r="CO43">
        <v>0</v>
      </c>
      <c r="CP43">
        <f t="shared" si="35"/>
        <v>1039.97</v>
      </c>
      <c r="CQ43">
        <f t="shared" si="36"/>
        <v>48.86</v>
      </c>
      <c r="CR43">
        <f>(ROUND((ROUND((((ET43*1.2))*AV43*1),2)*BB43),2)+ROUND((ROUND(((AE43-((EU43*1.2)))*AV43*1),2)*BS43),2))</f>
        <v>4.0199999999999996</v>
      </c>
      <c r="CS43">
        <f t="shared" si="37"/>
        <v>1.3</v>
      </c>
      <c r="CT43">
        <f t="shared" si="38"/>
        <v>51.08</v>
      </c>
      <c r="CU43">
        <f t="shared" si="39"/>
        <v>0</v>
      </c>
      <c r="CV43">
        <f t="shared" si="40"/>
        <v>0.16333199999999998</v>
      </c>
      <c r="CW43">
        <f t="shared" si="41"/>
        <v>0</v>
      </c>
      <c r="CX43">
        <f t="shared" si="42"/>
        <v>0</v>
      </c>
      <c r="CY43">
        <f t="shared" si="43"/>
        <v>469.91759999999999</v>
      </c>
      <c r="CZ43">
        <f t="shared" si="44"/>
        <v>219.63539999999998</v>
      </c>
      <c r="DC43" t="s">
        <v>3</v>
      </c>
      <c r="DD43" t="s">
        <v>3</v>
      </c>
      <c r="DE43" t="s">
        <v>22</v>
      </c>
      <c r="DF43" t="s">
        <v>22</v>
      </c>
      <c r="DG43" t="s">
        <v>22</v>
      </c>
      <c r="DH43" t="s">
        <v>3</v>
      </c>
      <c r="DI43" t="s">
        <v>22</v>
      </c>
      <c r="DJ43" t="s">
        <v>22</v>
      </c>
      <c r="DK43" t="s">
        <v>3</v>
      </c>
      <c r="DL43" t="s">
        <v>3</v>
      </c>
      <c r="DM43" t="s">
        <v>3</v>
      </c>
      <c r="DN43">
        <v>112</v>
      </c>
      <c r="DO43">
        <v>70</v>
      </c>
      <c r="DP43">
        <v>1.0469999999999999</v>
      </c>
      <c r="DQ43">
        <v>1</v>
      </c>
      <c r="DU43">
        <v>1013</v>
      </c>
      <c r="DV43" t="s">
        <v>112</v>
      </c>
      <c r="DW43" t="s">
        <v>112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107204613</v>
      </c>
      <c r="EF43">
        <v>40</v>
      </c>
      <c r="EG43" t="s">
        <v>51</v>
      </c>
      <c r="EH43">
        <v>0</v>
      </c>
      <c r="EI43" t="s">
        <v>3</v>
      </c>
      <c r="EJ43">
        <v>2</v>
      </c>
      <c r="EK43">
        <v>333</v>
      </c>
      <c r="EL43" t="s">
        <v>52</v>
      </c>
      <c r="EM43" t="s">
        <v>53</v>
      </c>
      <c r="EO43" t="s">
        <v>54</v>
      </c>
      <c r="EQ43">
        <v>131584</v>
      </c>
      <c r="ER43">
        <v>8.93</v>
      </c>
      <c r="ES43">
        <v>7</v>
      </c>
      <c r="ET43">
        <v>0.37</v>
      </c>
      <c r="EU43">
        <v>0.04</v>
      </c>
      <c r="EV43">
        <v>1.56</v>
      </c>
      <c r="EW43">
        <v>0.13</v>
      </c>
      <c r="EX43">
        <v>0</v>
      </c>
      <c r="EY43">
        <v>0</v>
      </c>
      <c r="FQ43">
        <v>0</v>
      </c>
      <c r="FR43">
        <f t="shared" si="45"/>
        <v>0</v>
      </c>
      <c r="FS43">
        <v>0</v>
      </c>
      <c r="FX43">
        <v>112</v>
      </c>
      <c r="FY43">
        <v>70</v>
      </c>
      <c r="GA43" t="s">
        <v>3</v>
      </c>
      <c r="GD43">
        <v>0</v>
      </c>
      <c r="GF43">
        <v>932065373</v>
      </c>
      <c r="GG43">
        <v>2</v>
      </c>
      <c r="GH43">
        <v>1</v>
      </c>
      <c r="GI43">
        <v>2</v>
      </c>
      <c r="GJ43">
        <v>0</v>
      </c>
      <c r="GK43">
        <f>ROUND(R43*(R12)/100,2)</f>
        <v>20.85</v>
      </c>
      <c r="GL43">
        <f t="shared" si="46"/>
        <v>0</v>
      </c>
      <c r="GM43">
        <f t="shared" si="47"/>
        <v>1750.38</v>
      </c>
      <c r="GN43">
        <f t="shared" si="48"/>
        <v>0</v>
      </c>
      <c r="GO43">
        <f t="shared" si="49"/>
        <v>1750.38</v>
      </c>
      <c r="GP43">
        <f t="shared" si="50"/>
        <v>0</v>
      </c>
      <c r="GR43">
        <v>0</v>
      </c>
      <c r="GS43">
        <v>3</v>
      </c>
      <c r="GT43">
        <v>0</v>
      </c>
      <c r="GU43" t="s">
        <v>3</v>
      </c>
      <c r="GV43">
        <f t="shared" si="51"/>
        <v>0</v>
      </c>
      <c r="GW43">
        <v>1</v>
      </c>
      <c r="GX43">
        <f t="shared" si="52"/>
        <v>0</v>
      </c>
      <c r="HA43">
        <v>0</v>
      </c>
      <c r="HB43">
        <v>0</v>
      </c>
      <c r="HC43">
        <f t="shared" si="53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45" x14ac:dyDescent="0.2">
      <c r="A44">
        <v>17</v>
      </c>
      <c r="B44">
        <v>1</v>
      </c>
      <c r="E44" t="s">
        <v>114</v>
      </c>
      <c r="F44" t="s">
        <v>115</v>
      </c>
      <c r="G44" t="s">
        <v>116</v>
      </c>
      <c r="H44" t="s">
        <v>117</v>
      </c>
      <c r="I44">
        <v>1</v>
      </c>
      <c r="J44">
        <v>0</v>
      </c>
      <c r="K44">
        <v>1</v>
      </c>
      <c r="O44">
        <f t="shared" si="21"/>
        <v>1870.04</v>
      </c>
      <c r="P44">
        <f t="shared" si="22"/>
        <v>1870.04</v>
      </c>
      <c r="Q44">
        <f>(ROUND((ROUND(((ET44)*AV44*I44),2)*BB44),2)+ROUND((ROUND(((AE44-(EU44))*AV44*I44),2)*BS44),2))</f>
        <v>0</v>
      </c>
      <c r="R44">
        <f t="shared" si="23"/>
        <v>0</v>
      </c>
      <c r="S44">
        <f t="shared" si="24"/>
        <v>0</v>
      </c>
      <c r="T44">
        <f t="shared" si="25"/>
        <v>0</v>
      </c>
      <c r="U44">
        <f t="shared" si="26"/>
        <v>0</v>
      </c>
      <c r="V44">
        <f t="shared" si="27"/>
        <v>0</v>
      </c>
      <c r="W44">
        <f t="shared" si="28"/>
        <v>0</v>
      </c>
      <c r="X44">
        <f t="shared" si="29"/>
        <v>0</v>
      </c>
      <c r="Y44">
        <f t="shared" si="30"/>
        <v>0</v>
      </c>
      <c r="AA44">
        <v>109174893</v>
      </c>
      <c r="AB44">
        <f t="shared" si="31"/>
        <v>274.2</v>
      </c>
      <c r="AC44">
        <f t="shared" si="32"/>
        <v>274.2</v>
      </c>
      <c r="AD44">
        <f>ROUND((((ET44)-(EU44))+AE44),6)</f>
        <v>0</v>
      </c>
      <c r="AE44">
        <f>ROUND((EU44),6)</f>
        <v>0</v>
      </c>
      <c r="AF44">
        <f>ROUND((EV44),6)</f>
        <v>0</v>
      </c>
      <c r="AG44">
        <f t="shared" si="33"/>
        <v>0</v>
      </c>
      <c r="AH44">
        <f>(EW44)</f>
        <v>0</v>
      </c>
      <c r="AI44">
        <f>(EX44)</f>
        <v>0</v>
      </c>
      <c r="AJ44">
        <f t="shared" si="34"/>
        <v>0</v>
      </c>
      <c r="AK44">
        <v>274.2</v>
      </c>
      <c r="AL44">
        <v>274.2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6.82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2</v>
      </c>
      <c r="BJ44" t="s">
        <v>3</v>
      </c>
      <c r="BM44">
        <v>400002</v>
      </c>
      <c r="BN44">
        <v>0</v>
      </c>
      <c r="BO44" t="s">
        <v>3</v>
      </c>
      <c r="BP44">
        <v>0</v>
      </c>
      <c r="BQ44">
        <v>202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35"/>
        <v>1870.04</v>
      </c>
      <c r="CQ44">
        <f t="shared" si="36"/>
        <v>1870.04</v>
      </c>
      <c r="CR44">
        <f>(ROUND((ROUND(((ET44)*AV44*1),2)*BB44),2)+ROUND((ROUND(((AE44-(EU44))*AV44*1),2)*BS44),2))</f>
        <v>0</v>
      </c>
      <c r="CS44">
        <f t="shared" si="37"/>
        <v>0</v>
      </c>
      <c r="CT44">
        <f t="shared" si="38"/>
        <v>0</v>
      </c>
      <c r="CU44">
        <f t="shared" si="39"/>
        <v>0</v>
      </c>
      <c r="CV44">
        <f t="shared" si="40"/>
        <v>0</v>
      </c>
      <c r="CW44">
        <f t="shared" si="41"/>
        <v>0</v>
      </c>
      <c r="CX44">
        <f t="shared" si="42"/>
        <v>0</v>
      </c>
      <c r="CY44">
        <f t="shared" si="43"/>
        <v>0</v>
      </c>
      <c r="CZ44">
        <f t="shared" si="44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117</v>
      </c>
      <c r="DW44" t="s">
        <v>117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107206247</v>
      </c>
      <c r="EF44">
        <v>202</v>
      </c>
      <c r="EG44" t="s">
        <v>118</v>
      </c>
      <c r="EH44">
        <v>0</v>
      </c>
      <c r="EI44" t="s">
        <v>3</v>
      </c>
      <c r="EJ44">
        <v>1</v>
      </c>
      <c r="EK44">
        <v>400002</v>
      </c>
      <c r="EL44" t="s">
        <v>119</v>
      </c>
      <c r="EM44" t="s">
        <v>118</v>
      </c>
      <c r="EO44" t="s">
        <v>3</v>
      </c>
      <c r="EQ44">
        <v>131072</v>
      </c>
      <c r="ER44">
        <v>322.40999999999997</v>
      </c>
      <c r="ES44">
        <v>274.2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5</v>
      </c>
      <c r="FC44">
        <v>1</v>
      </c>
      <c r="FD44">
        <v>18</v>
      </c>
      <c r="FF44">
        <v>2200</v>
      </c>
      <c r="FQ44">
        <v>0</v>
      </c>
      <c r="FR44">
        <f t="shared" si="45"/>
        <v>0</v>
      </c>
      <c r="FS44">
        <v>0</v>
      </c>
      <c r="FX44">
        <v>0</v>
      </c>
      <c r="FY44">
        <v>0</v>
      </c>
      <c r="GA44" t="s">
        <v>120</v>
      </c>
      <c r="GD44">
        <v>0</v>
      </c>
      <c r="GF44">
        <v>1168897009</v>
      </c>
      <c r="GG44">
        <v>2</v>
      </c>
      <c r="GH44">
        <v>3</v>
      </c>
      <c r="GI44">
        <v>5</v>
      </c>
      <c r="GJ44">
        <v>0</v>
      </c>
      <c r="GK44">
        <f>ROUND(R44*(R12)/100,2)</f>
        <v>0</v>
      </c>
      <c r="GL44">
        <f t="shared" si="46"/>
        <v>0</v>
      </c>
      <c r="GM44">
        <f t="shared" si="47"/>
        <v>1870.04</v>
      </c>
      <c r="GN44">
        <f t="shared" si="48"/>
        <v>0</v>
      </c>
      <c r="GO44">
        <f t="shared" si="49"/>
        <v>1870.04</v>
      </c>
      <c r="GP44">
        <f t="shared" si="50"/>
        <v>0</v>
      </c>
      <c r="GR44">
        <v>1</v>
      </c>
      <c r="GS44">
        <v>1</v>
      </c>
      <c r="GT44">
        <v>0</v>
      </c>
      <c r="GU44" t="s">
        <v>3</v>
      </c>
      <c r="GV44">
        <f t="shared" si="51"/>
        <v>0</v>
      </c>
      <c r="GW44">
        <v>1</v>
      </c>
      <c r="GX44">
        <f t="shared" si="52"/>
        <v>0</v>
      </c>
      <c r="HA44">
        <v>0</v>
      </c>
      <c r="HB44">
        <v>0</v>
      </c>
      <c r="HC44">
        <f t="shared" si="53"/>
        <v>0</v>
      </c>
      <c r="HE44" t="s">
        <v>121</v>
      </c>
      <c r="HF44" t="s">
        <v>27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IK44">
        <v>0</v>
      </c>
    </row>
    <row r="45" spans="1:245" x14ac:dyDescent="0.2">
      <c r="A45">
        <v>17</v>
      </c>
      <c r="B45">
        <v>1</v>
      </c>
      <c r="C45">
        <f>ROW(SmtRes!A23)</f>
        <v>23</v>
      </c>
      <c r="D45">
        <f>ROW(EtalonRes!A23)</f>
        <v>23</v>
      </c>
      <c r="E45" t="s">
        <v>122</v>
      </c>
      <c r="F45" t="s">
        <v>123</v>
      </c>
      <c r="G45" t="s">
        <v>124</v>
      </c>
      <c r="H45" t="s">
        <v>85</v>
      </c>
      <c r="I45">
        <f>ROUND(8/100,9)</f>
        <v>0.08</v>
      </c>
      <c r="J45">
        <v>0</v>
      </c>
      <c r="K45">
        <f>ROUND(8/100,9)</f>
        <v>0.08</v>
      </c>
      <c r="O45">
        <f t="shared" si="21"/>
        <v>564.16</v>
      </c>
      <c r="P45">
        <f t="shared" si="22"/>
        <v>1.26</v>
      </c>
      <c r="Q45">
        <f>(ROUND((ROUND((((ET45*1.2))*AV45*I45),2)*BB45),2)+ROUND((ROUND(((AE45-((EU45*1.2)))*AV45*I45),2)*BS45),2))</f>
        <v>0</v>
      </c>
      <c r="R45">
        <f t="shared" si="23"/>
        <v>0</v>
      </c>
      <c r="S45">
        <f t="shared" si="24"/>
        <v>562.9</v>
      </c>
      <c r="T45">
        <f t="shared" si="25"/>
        <v>0</v>
      </c>
      <c r="U45">
        <f t="shared" si="26"/>
        <v>1.7515871999999999</v>
      </c>
      <c r="V45">
        <f t="shared" si="27"/>
        <v>0</v>
      </c>
      <c r="W45">
        <f t="shared" si="28"/>
        <v>0</v>
      </c>
      <c r="X45">
        <f t="shared" si="29"/>
        <v>517.87</v>
      </c>
      <c r="Y45">
        <f t="shared" si="30"/>
        <v>242.05</v>
      </c>
      <c r="AA45">
        <v>109174893</v>
      </c>
      <c r="AB45">
        <f t="shared" si="31"/>
        <v>255.108</v>
      </c>
      <c r="AC45">
        <f t="shared" si="32"/>
        <v>2.1</v>
      </c>
      <c r="AD45">
        <f>ROUND(((((ET45*1.2))-((EU45*1.2)))+AE45),6)</f>
        <v>0</v>
      </c>
      <c r="AE45">
        <f>ROUND(((EU45*1.2)),6)</f>
        <v>0</v>
      </c>
      <c r="AF45">
        <f>ROUND(((EV45*1.2)),6)</f>
        <v>253.00800000000001</v>
      </c>
      <c r="AG45">
        <f t="shared" si="33"/>
        <v>0</v>
      </c>
      <c r="AH45">
        <f>((EW45*1.2))</f>
        <v>20.52</v>
      </c>
      <c r="AI45">
        <f>((EX45*1.2))</f>
        <v>0</v>
      </c>
      <c r="AJ45">
        <f t="shared" si="34"/>
        <v>0</v>
      </c>
      <c r="AK45">
        <v>212.94</v>
      </c>
      <c r="AL45">
        <v>2.1</v>
      </c>
      <c r="AM45">
        <v>0</v>
      </c>
      <c r="AN45">
        <v>0</v>
      </c>
      <c r="AO45">
        <v>210.84</v>
      </c>
      <c r="AP45">
        <v>0</v>
      </c>
      <c r="AQ45">
        <v>17.100000000000001</v>
      </c>
      <c r="AR45">
        <v>0</v>
      </c>
      <c r="AS45">
        <v>0</v>
      </c>
      <c r="AT45">
        <v>92</v>
      </c>
      <c r="AU45">
        <v>43</v>
      </c>
      <c r="AV45">
        <v>1.0669999999999999</v>
      </c>
      <c r="AW45">
        <v>1.081</v>
      </c>
      <c r="AZ45">
        <v>1</v>
      </c>
      <c r="BA45">
        <v>26.06</v>
      </c>
      <c r="BB45">
        <v>1</v>
      </c>
      <c r="BC45">
        <v>6.98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2</v>
      </c>
      <c r="BJ45" t="s">
        <v>125</v>
      </c>
      <c r="BM45">
        <v>318</v>
      </c>
      <c r="BN45">
        <v>0</v>
      </c>
      <c r="BO45" t="s">
        <v>123</v>
      </c>
      <c r="BP45">
        <v>1</v>
      </c>
      <c r="BQ45">
        <v>40</v>
      </c>
      <c r="BR45">
        <v>0</v>
      </c>
      <c r="BS45">
        <v>26.06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92</v>
      </c>
      <c r="CA45">
        <v>43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276</v>
      </c>
      <c r="CO45">
        <v>0</v>
      </c>
      <c r="CP45">
        <f t="shared" si="35"/>
        <v>564.16</v>
      </c>
      <c r="CQ45">
        <f t="shared" si="36"/>
        <v>15.84</v>
      </c>
      <c r="CR45">
        <f>(ROUND((ROUND((((ET45*1.2))*AV45*1),2)*BB45),2)+ROUND((ROUND(((AE45-((EU45*1.2)))*AV45*1),2)*BS45),2))</f>
        <v>0</v>
      </c>
      <c r="CS45">
        <f t="shared" si="37"/>
        <v>0</v>
      </c>
      <c r="CT45">
        <f t="shared" si="38"/>
        <v>7035.16</v>
      </c>
      <c r="CU45">
        <f t="shared" si="39"/>
        <v>0</v>
      </c>
      <c r="CV45">
        <f t="shared" si="40"/>
        <v>21.894839999999999</v>
      </c>
      <c r="CW45">
        <f t="shared" si="41"/>
        <v>0</v>
      </c>
      <c r="CX45">
        <f t="shared" si="42"/>
        <v>0</v>
      </c>
      <c r="CY45">
        <f t="shared" si="43"/>
        <v>517.86800000000005</v>
      </c>
      <c r="CZ45">
        <f t="shared" si="44"/>
        <v>242.047</v>
      </c>
      <c r="DC45" t="s">
        <v>3</v>
      </c>
      <c r="DD45" t="s">
        <v>3</v>
      </c>
      <c r="DE45" t="s">
        <v>22</v>
      </c>
      <c r="DF45" t="s">
        <v>22</v>
      </c>
      <c r="DG45" t="s">
        <v>22</v>
      </c>
      <c r="DH45" t="s">
        <v>3</v>
      </c>
      <c r="DI45" t="s">
        <v>22</v>
      </c>
      <c r="DJ45" t="s">
        <v>22</v>
      </c>
      <c r="DK45" t="s">
        <v>3</v>
      </c>
      <c r="DL45" t="s">
        <v>3</v>
      </c>
      <c r="DM45" t="s">
        <v>3</v>
      </c>
      <c r="DN45">
        <v>112</v>
      </c>
      <c r="DO45">
        <v>70</v>
      </c>
      <c r="DP45">
        <v>1.0669999999999999</v>
      </c>
      <c r="DQ45">
        <v>1.081</v>
      </c>
      <c r="DU45">
        <v>1010</v>
      </c>
      <c r="DV45" t="s">
        <v>85</v>
      </c>
      <c r="DW45" t="s">
        <v>85</v>
      </c>
      <c r="DX45">
        <v>100</v>
      </c>
      <c r="DZ45" t="s">
        <v>3</v>
      </c>
      <c r="EA45" t="s">
        <v>3</v>
      </c>
      <c r="EB45" t="s">
        <v>3</v>
      </c>
      <c r="EC45" t="s">
        <v>3</v>
      </c>
      <c r="EE45">
        <v>107204598</v>
      </c>
      <c r="EF45">
        <v>40</v>
      </c>
      <c r="EG45" t="s">
        <v>51</v>
      </c>
      <c r="EH45">
        <v>0</v>
      </c>
      <c r="EI45" t="s">
        <v>3</v>
      </c>
      <c r="EJ45">
        <v>2</v>
      </c>
      <c r="EK45">
        <v>318</v>
      </c>
      <c r="EL45" t="s">
        <v>126</v>
      </c>
      <c r="EM45" t="s">
        <v>127</v>
      </c>
      <c r="EO45" t="s">
        <v>54</v>
      </c>
      <c r="EQ45">
        <v>131584</v>
      </c>
      <c r="ER45">
        <v>212.94</v>
      </c>
      <c r="ES45">
        <v>2.1</v>
      </c>
      <c r="ET45">
        <v>0</v>
      </c>
      <c r="EU45">
        <v>0</v>
      </c>
      <c r="EV45">
        <v>210.84</v>
      </c>
      <c r="EW45">
        <v>17.100000000000001</v>
      </c>
      <c r="EX45">
        <v>0</v>
      </c>
      <c r="EY45">
        <v>0</v>
      </c>
      <c r="FQ45">
        <v>0</v>
      </c>
      <c r="FR45">
        <f t="shared" si="45"/>
        <v>0</v>
      </c>
      <c r="FS45">
        <v>0</v>
      </c>
      <c r="FX45">
        <v>112</v>
      </c>
      <c r="FY45">
        <v>70</v>
      </c>
      <c r="GA45" t="s">
        <v>3</v>
      </c>
      <c r="GD45">
        <v>0</v>
      </c>
      <c r="GF45">
        <v>406679005</v>
      </c>
      <c r="GG45">
        <v>2</v>
      </c>
      <c r="GH45">
        <v>1</v>
      </c>
      <c r="GI45">
        <v>2</v>
      </c>
      <c r="GJ45">
        <v>0</v>
      </c>
      <c r="GK45">
        <f>ROUND(R45*(R12)/100,2)</f>
        <v>0</v>
      </c>
      <c r="GL45">
        <f t="shared" si="46"/>
        <v>0</v>
      </c>
      <c r="GM45">
        <f t="shared" si="47"/>
        <v>1324.08</v>
      </c>
      <c r="GN45">
        <f t="shared" si="48"/>
        <v>0</v>
      </c>
      <c r="GO45">
        <f t="shared" si="49"/>
        <v>1324.08</v>
      </c>
      <c r="GP45">
        <f t="shared" si="50"/>
        <v>0</v>
      </c>
      <c r="GR45">
        <v>0</v>
      </c>
      <c r="GS45">
        <v>3</v>
      </c>
      <c r="GT45">
        <v>0</v>
      </c>
      <c r="GU45" t="s">
        <v>3</v>
      </c>
      <c r="GV45">
        <f t="shared" si="51"/>
        <v>0</v>
      </c>
      <c r="GW45">
        <v>1</v>
      </c>
      <c r="GX45">
        <f t="shared" si="52"/>
        <v>0</v>
      </c>
      <c r="HA45">
        <v>0</v>
      </c>
      <c r="HB45">
        <v>0</v>
      </c>
      <c r="HC45">
        <f t="shared" si="53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45" x14ac:dyDescent="0.2">
      <c r="A46">
        <v>17</v>
      </c>
      <c r="B46">
        <v>1</v>
      </c>
      <c r="C46">
        <f>ROW(SmtRes!A24)</f>
        <v>24</v>
      </c>
      <c r="D46">
        <f>ROW(EtalonRes!A24)</f>
        <v>24</v>
      </c>
      <c r="E46" t="s">
        <v>128</v>
      </c>
      <c r="F46" t="s">
        <v>129</v>
      </c>
      <c r="G46" t="s">
        <v>130</v>
      </c>
      <c r="H46" t="s">
        <v>70</v>
      </c>
      <c r="I46">
        <f>ROUND(1/100,9)</f>
        <v>0.01</v>
      </c>
      <c r="J46">
        <v>0</v>
      </c>
      <c r="K46">
        <f>ROUND(1/100,9)</f>
        <v>0.01</v>
      </c>
      <c r="O46">
        <f t="shared" si="21"/>
        <v>123.36</v>
      </c>
      <c r="P46">
        <f t="shared" si="22"/>
        <v>31.9</v>
      </c>
      <c r="Q46">
        <f>(ROUND((ROUND((((ET46*1.2))*AV46*I46),2)*BB46),2)+ROUND((ROUND(((AE46-((EU46*1.2)))*AV46*I46),2)*BS46),2))</f>
        <v>15.36</v>
      </c>
      <c r="R46">
        <f t="shared" si="23"/>
        <v>4.17</v>
      </c>
      <c r="S46">
        <f t="shared" si="24"/>
        <v>76.099999999999994</v>
      </c>
      <c r="T46">
        <f t="shared" si="25"/>
        <v>0</v>
      </c>
      <c r="U46">
        <f t="shared" si="26"/>
        <v>0.23687399999999997</v>
      </c>
      <c r="V46">
        <f t="shared" si="27"/>
        <v>0</v>
      </c>
      <c r="W46">
        <f t="shared" si="28"/>
        <v>0</v>
      </c>
      <c r="X46">
        <f t="shared" si="29"/>
        <v>70.010000000000005</v>
      </c>
      <c r="Y46">
        <f t="shared" si="30"/>
        <v>32.72</v>
      </c>
      <c r="AA46">
        <v>109174893</v>
      </c>
      <c r="AB46">
        <f t="shared" si="31"/>
        <v>870.91600000000005</v>
      </c>
      <c r="AC46">
        <f t="shared" si="32"/>
        <v>422.8</v>
      </c>
      <c r="AD46">
        <f>ROUND(((((ET46*1.2))-((EU46*1.2)))+AE46),6)</f>
        <v>174.39599999999999</v>
      </c>
      <c r="AE46">
        <f>ROUND(((EU46*1.2)),6)</f>
        <v>14.747999999999999</v>
      </c>
      <c r="AF46">
        <f>ROUND(((EV46*1.2)),6)</f>
        <v>273.72000000000003</v>
      </c>
      <c r="AG46">
        <f t="shared" si="33"/>
        <v>0</v>
      </c>
      <c r="AH46">
        <f>((EW46*1.2))</f>
        <v>22.2</v>
      </c>
      <c r="AI46">
        <f>((EX46*1.2))</f>
        <v>0</v>
      </c>
      <c r="AJ46">
        <f t="shared" si="34"/>
        <v>0</v>
      </c>
      <c r="AK46">
        <v>796.23</v>
      </c>
      <c r="AL46">
        <v>422.8</v>
      </c>
      <c r="AM46">
        <v>145.33000000000001</v>
      </c>
      <c r="AN46">
        <v>12.29</v>
      </c>
      <c r="AO46">
        <v>228.1</v>
      </c>
      <c r="AP46">
        <v>0</v>
      </c>
      <c r="AQ46">
        <v>18.5</v>
      </c>
      <c r="AR46">
        <v>0</v>
      </c>
      <c r="AS46">
        <v>0</v>
      </c>
      <c r="AT46">
        <v>92</v>
      </c>
      <c r="AU46">
        <v>43</v>
      </c>
      <c r="AV46">
        <v>1.0669999999999999</v>
      </c>
      <c r="AW46">
        <v>1.081</v>
      </c>
      <c r="AZ46">
        <v>1</v>
      </c>
      <c r="BA46">
        <v>26.06</v>
      </c>
      <c r="BB46">
        <v>8.26</v>
      </c>
      <c r="BC46">
        <v>6.98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2</v>
      </c>
      <c r="BJ46" t="s">
        <v>131</v>
      </c>
      <c r="BM46">
        <v>332</v>
      </c>
      <c r="BN46">
        <v>0</v>
      </c>
      <c r="BO46" t="s">
        <v>129</v>
      </c>
      <c r="BP46">
        <v>1</v>
      </c>
      <c r="BQ46">
        <v>40</v>
      </c>
      <c r="BR46">
        <v>0</v>
      </c>
      <c r="BS46">
        <v>26.06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92</v>
      </c>
      <c r="CA46">
        <v>43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276</v>
      </c>
      <c r="CO46">
        <v>0</v>
      </c>
      <c r="CP46">
        <f t="shared" si="35"/>
        <v>123.35999999999999</v>
      </c>
      <c r="CQ46">
        <f t="shared" si="36"/>
        <v>3190.21</v>
      </c>
      <c r="CR46">
        <f>(ROUND((ROUND((((ET46*1.2))*AV46*1),2)*BB46),2)+ROUND((ROUND(((AE46-((EU46*1.2)))*AV46*1),2)*BS46),2))</f>
        <v>1537.02</v>
      </c>
      <c r="CS46">
        <f t="shared" si="37"/>
        <v>410.18</v>
      </c>
      <c r="CT46">
        <f t="shared" si="38"/>
        <v>7611.08</v>
      </c>
      <c r="CU46">
        <f t="shared" si="39"/>
        <v>0</v>
      </c>
      <c r="CV46">
        <f t="shared" si="40"/>
        <v>23.687399999999997</v>
      </c>
      <c r="CW46">
        <f t="shared" si="41"/>
        <v>0</v>
      </c>
      <c r="CX46">
        <f t="shared" si="42"/>
        <v>0</v>
      </c>
      <c r="CY46">
        <f t="shared" si="43"/>
        <v>70.012</v>
      </c>
      <c r="CZ46">
        <f t="shared" si="44"/>
        <v>32.722999999999999</v>
      </c>
      <c r="DC46" t="s">
        <v>3</v>
      </c>
      <c r="DD46" t="s">
        <v>3</v>
      </c>
      <c r="DE46" t="s">
        <v>22</v>
      </c>
      <c r="DF46" t="s">
        <v>22</v>
      </c>
      <c r="DG46" t="s">
        <v>22</v>
      </c>
      <c r="DH46" t="s">
        <v>3</v>
      </c>
      <c r="DI46" t="s">
        <v>22</v>
      </c>
      <c r="DJ46" t="s">
        <v>22</v>
      </c>
      <c r="DK46" t="s">
        <v>3</v>
      </c>
      <c r="DL46" t="s">
        <v>3</v>
      </c>
      <c r="DM46" t="s">
        <v>3</v>
      </c>
      <c r="DN46">
        <v>112</v>
      </c>
      <c r="DO46">
        <v>70</v>
      </c>
      <c r="DP46">
        <v>1.0669999999999999</v>
      </c>
      <c r="DQ46">
        <v>1.081</v>
      </c>
      <c r="DU46">
        <v>1003</v>
      </c>
      <c r="DV46" t="s">
        <v>70</v>
      </c>
      <c r="DW46" t="s">
        <v>70</v>
      </c>
      <c r="DX46">
        <v>100</v>
      </c>
      <c r="DZ46" t="s">
        <v>3</v>
      </c>
      <c r="EA46" t="s">
        <v>3</v>
      </c>
      <c r="EB46" t="s">
        <v>3</v>
      </c>
      <c r="EC46" t="s">
        <v>3</v>
      </c>
      <c r="EE46">
        <v>107204612</v>
      </c>
      <c r="EF46">
        <v>40</v>
      </c>
      <c r="EG46" t="s">
        <v>51</v>
      </c>
      <c r="EH46">
        <v>0</v>
      </c>
      <c r="EI46" t="s">
        <v>3</v>
      </c>
      <c r="EJ46">
        <v>2</v>
      </c>
      <c r="EK46">
        <v>332</v>
      </c>
      <c r="EL46" t="s">
        <v>132</v>
      </c>
      <c r="EM46" t="s">
        <v>133</v>
      </c>
      <c r="EO46" t="s">
        <v>54</v>
      </c>
      <c r="EQ46">
        <v>131584</v>
      </c>
      <c r="ER46">
        <v>796.23</v>
      </c>
      <c r="ES46">
        <v>422.8</v>
      </c>
      <c r="ET46">
        <v>145.33000000000001</v>
      </c>
      <c r="EU46">
        <v>12.29</v>
      </c>
      <c r="EV46">
        <v>228.1</v>
      </c>
      <c r="EW46">
        <v>18.5</v>
      </c>
      <c r="EX46">
        <v>0</v>
      </c>
      <c r="EY46">
        <v>0</v>
      </c>
      <c r="FQ46">
        <v>0</v>
      </c>
      <c r="FR46">
        <f t="shared" si="45"/>
        <v>0</v>
      </c>
      <c r="FS46">
        <v>0</v>
      </c>
      <c r="FX46">
        <v>112</v>
      </c>
      <c r="FY46">
        <v>70</v>
      </c>
      <c r="GA46" t="s">
        <v>3</v>
      </c>
      <c r="GD46">
        <v>0</v>
      </c>
      <c r="GF46">
        <v>-1665287365</v>
      </c>
      <c r="GG46">
        <v>2</v>
      </c>
      <c r="GH46">
        <v>1</v>
      </c>
      <c r="GI46">
        <v>2</v>
      </c>
      <c r="GJ46">
        <v>0</v>
      </c>
      <c r="GK46">
        <f>ROUND(R46*(R12)/100,2)</f>
        <v>6.67</v>
      </c>
      <c r="GL46">
        <f t="shared" si="46"/>
        <v>0</v>
      </c>
      <c r="GM46">
        <f t="shared" si="47"/>
        <v>232.76</v>
      </c>
      <c r="GN46">
        <f t="shared" si="48"/>
        <v>0</v>
      </c>
      <c r="GO46">
        <f t="shared" si="49"/>
        <v>232.76</v>
      </c>
      <c r="GP46">
        <f t="shared" si="50"/>
        <v>0</v>
      </c>
      <c r="GR46">
        <v>0</v>
      </c>
      <c r="GS46">
        <v>3</v>
      </c>
      <c r="GT46">
        <v>0</v>
      </c>
      <c r="GU46" t="s">
        <v>3</v>
      </c>
      <c r="GV46">
        <f t="shared" si="51"/>
        <v>0</v>
      </c>
      <c r="GW46">
        <v>1</v>
      </c>
      <c r="GX46">
        <f t="shared" si="52"/>
        <v>0</v>
      </c>
      <c r="HA46">
        <v>0</v>
      </c>
      <c r="HB46">
        <v>0</v>
      </c>
      <c r="HC46">
        <f t="shared" si="53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IK46">
        <v>0</v>
      </c>
    </row>
    <row r="48" spans="1:245" x14ac:dyDescent="0.2">
      <c r="A48" s="2">
        <v>51</v>
      </c>
      <c r="B48" s="2">
        <f>B24</f>
        <v>1</v>
      </c>
      <c r="C48" s="2">
        <f>A24</f>
        <v>4</v>
      </c>
      <c r="D48" s="2">
        <f>ROW(A24)</f>
        <v>24</v>
      </c>
      <c r="E48" s="2"/>
      <c r="F48" s="2" t="str">
        <f>IF(F24&lt;&gt;"",F24,"")</f>
        <v>Новый раздел</v>
      </c>
      <c r="G48" s="2" t="str">
        <f>IF(G24&lt;&gt;"",G24,"")</f>
        <v>Строительные и монтажные работы</v>
      </c>
      <c r="H48" s="2">
        <v>0</v>
      </c>
      <c r="I48" s="2"/>
      <c r="J48" s="2"/>
      <c r="K48" s="2"/>
      <c r="L48" s="2"/>
      <c r="M48" s="2"/>
      <c r="N48" s="2"/>
      <c r="O48" s="2">
        <f t="shared" ref="O48:T48" si="56">ROUND(AB48,2)</f>
        <v>34909.949999999997</v>
      </c>
      <c r="P48" s="2">
        <f t="shared" si="56"/>
        <v>23877.02</v>
      </c>
      <c r="Q48" s="2">
        <f t="shared" si="56"/>
        <v>1473.86</v>
      </c>
      <c r="R48" s="2">
        <f t="shared" si="56"/>
        <v>790.15</v>
      </c>
      <c r="S48" s="2">
        <f t="shared" si="56"/>
        <v>9559.07</v>
      </c>
      <c r="T48" s="2">
        <f t="shared" si="56"/>
        <v>0</v>
      </c>
      <c r="U48" s="2">
        <f>AH48</f>
        <v>29.664252119999997</v>
      </c>
      <c r="V48" s="2">
        <f>AI48</f>
        <v>0</v>
      </c>
      <c r="W48" s="2">
        <f>ROUND(AJ48,2)</f>
        <v>0</v>
      </c>
      <c r="X48" s="2">
        <f>ROUND(AK48,2)</f>
        <v>8419.02</v>
      </c>
      <c r="Y48" s="2">
        <f>ROUND(AL48,2)</f>
        <v>4066.04</v>
      </c>
      <c r="Z48" s="2"/>
      <c r="AA48" s="2"/>
      <c r="AB48" s="2">
        <f>ROUND(SUMIF(AA28:AA46,"=109174893",O28:O46),2)</f>
        <v>34909.949999999997</v>
      </c>
      <c r="AC48" s="2">
        <f>ROUND(SUMIF(AA28:AA46,"=109174893",P28:P46),2)</f>
        <v>23877.02</v>
      </c>
      <c r="AD48" s="2">
        <f>ROUND(SUMIF(AA28:AA46,"=109174893",Q28:Q46),2)</f>
        <v>1473.86</v>
      </c>
      <c r="AE48" s="2">
        <f>ROUND(SUMIF(AA28:AA46,"=109174893",R28:R46),2)</f>
        <v>790.15</v>
      </c>
      <c r="AF48" s="2">
        <f>ROUND(SUMIF(AA28:AA46,"=109174893",S28:S46),2)</f>
        <v>9559.07</v>
      </c>
      <c r="AG48" s="2">
        <f>ROUND(SUMIF(AA28:AA46,"=109174893",T28:T46),2)</f>
        <v>0</v>
      </c>
      <c r="AH48" s="2">
        <f>SUMIF(AA28:AA46,"=109174893",U28:U46)</f>
        <v>29.664252119999997</v>
      </c>
      <c r="AI48" s="2">
        <f>SUMIF(AA28:AA46,"=109174893",V28:V46)</f>
        <v>0</v>
      </c>
      <c r="AJ48" s="2">
        <f>ROUND(SUMIF(AA28:AA46,"=109174893",W28:W46),2)</f>
        <v>0</v>
      </c>
      <c r="AK48" s="2">
        <f>ROUND(SUMIF(AA28:AA46,"=109174893",X28:X46),2)</f>
        <v>8419.02</v>
      </c>
      <c r="AL48" s="2">
        <f>ROUND(SUMIF(AA28:AA46,"=109174893",Y28:Y46),2)</f>
        <v>4066.04</v>
      </c>
      <c r="AM48" s="2"/>
      <c r="AN48" s="2"/>
      <c r="AO48" s="2">
        <f t="shared" ref="AO48:BD48" si="57">ROUND(BX48,2)</f>
        <v>0</v>
      </c>
      <c r="AP48" s="2">
        <f t="shared" si="57"/>
        <v>0</v>
      </c>
      <c r="AQ48" s="2">
        <f t="shared" si="57"/>
        <v>0</v>
      </c>
      <c r="AR48" s="2">
        <f t="shared" si="57"/>
        <v>48659.25</v>
      </c>
      <c r="AS48" s="2">
        <f t="shared" si="57"/>
        <v>7177.7</v>
      </c>
      <c r="AT48" s="2">
        <f t="shared" si="57"/>
        <v>41481.550000000003</v>
      </c>
      <c r="AU48" s="2">
        <f t="shared" si="57"/>
        <v>0</v>
      </c>
      <c r="AV48" s="2">
        <f t="shared" si="57"/>
        <v>23877.02</v>
      </c>
      <c r="AW48" s="2">
        <f t="shared" si="57"/>
        <v>23877.02</v>
      </c>
      <c r="AX48" s="2">
        <f t="shared" si="57"/>
        <v>0</v>
      </c>
      <c r="AY48" s="2">
        <f t="shared" si="57"/>
        <v>23877.02</v>
      </c>
      <c r="AZ48" s="2">
        <f t="shared" si="57"/>
        <v>0</v>
      </c>
      <c r="BA48" s="2">
        <f t="shared" si="57"/>
        <v>0</v>
      </c>
      <c r="BB48" s="2">
        <f t="shared" si="57"/>
        <v>0</v>
      </c>
      <c r="BC48" s="2">
        <f t="shared" si="57"/>
        <v>0</v>
      </c>
      <c r="BD48" s="2">
        <f t="shared" si="57"/>
        <v>0</v>
      </c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>
        <f>ROUND(SUMIF(AA28:AA46,"=109174893",FQ28:FQ46),2)</f>
        <v>0</v>
      </c>
      <c r="BY48" s="2">
        <f>ROUND(SUMIF(AA28:AA46,"=109174893",FR28:FR46),2)</f>
        <v>0</v>
      </c>
      <c r="BZ48" s="2">
        <f>ROUND(SUMIF(AA28:AA46,"=109174893",GL28:GL46),2)</f>
        <v>0</v>
      </c>
      <c r="CA48" s="2">
        <f>ROUND(SUMIF(AA28:AA46,"=109174893",GM28:GM46),2)</f>
        <v>48659.25</v>
      </c>
      <c r="CB48" s="2">
        <f>ROUND(SUMIF(AA28:AA46,"=109174893",GN28:GN46),2)</f>
        <v>7177.7</v>
      </c>
      <c r="CC48" s="2">
        <f>ROUND(SUMIF(AA28:AA46,"=109174893",GO28:GO46),2)</f>
        <v>41481.550000000003</v>
      </c>
      <c r="CD48" s="2">
        <f>ROUND(SUMIF(AA28:AA46,"=109174893",GP28:GP46),2)</f>
        <v>0</v>
      </c>
      <c r="CE48" s="2">
        <f>AC48-BX48</f>
        <v>23877.02</v>
      </c>
      <c r="CF48" s="2">
        <f>AC48-BY48</f>
        <v>23877.02</v>
      </c>
      <c r="CG48" s="2">
        <f>BX48-BZ48</f>
        <v>0</v>
      </c>
      <c r="CH48" s="2">
        <f>AC48-BX48-BY48+BZ48</f>
        <v>23877.02</v>
      </c>
      <c r="CI48" s="2">
        <f>BY48-BZ48</f>
        <v>0</v>
      </c>
      <c r="CJ48" s="2">
        <f>ROUND(SUMIF(AA28:AA46,"=109174893",GX28:GX46),2)</f>
        <v>0</v>
      </c>
      <c r="CK48" s="2">
        <f>ROUND(SUMIF(AA28:AA46,"=109174893",GY28:GY46),2)</f>
        <v>0</v>
      </c>
      <c r="CL48" s="2">
        <f>ROUND(SUMIF(AA28:AA46,"=109174893",GZ28:GZ46),2)</f>
        <v>0</v>
      </c>
      <c r="CM48" s="2">
        <f>ROUND(SUMIF(AA28:AA46,"=109174893",HD28:HD46),2)</f>
        <v>0</v>
      </c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>
        <v>0</v>
      </c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201</v>
      </c>
      <c r="F50" s="4">
        <f>ROUND(Source!O48,O50)</f>
        <v>34909.949999999997</v>
      </c>
      <c r="G50" s="4" t="s">
        <v>134</v>
      </c>
      <c r="H50" s="4" t="s">
        <v>135</v>
      </c>
      <c r="I50" s="4"/>
      <c r="J50" s="4"/>
      <c r="K50" s="4">
        <v>201</v>
      </c>
      <c r="L50" s="4">
        <v>1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34909.949999999997</v>
      </c>
      <c r="X50" s="4">
        <v>1</v>
      </c>
      <c r="Y50" s="4">
        <v>34909.949999999997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202</v>
      </c>
      <c r="F51" s="4">
        <f>ROUND(Source!P48,O51)</f>
        <v>23877.02</v>
      </c>
      <c r="G51" s="4" t="s">
        <v>136</v>
      </c>
      <c r="H51" s="4" t="s">
        <v>137</v>
      </c>
      <c r="I51" s="4"/>
      <c r="J51" s="4"/>
      <c r="K51" s="4">
        <v>202</v>
      </c>
      <c r="L51" s="4">
        <v>2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23877.02</v>
      </c>
      <c r="X51" s="4">
        <v>1</v>
      </c>
      <c r="Y51" s="4">
        <v>23877.02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222</v>
      </c>
      <c r="F52" s="4">
        <f>ROUND(Source!AO48,O52)</f>
        <v>0</v>
      </c>
      <c r="G52" s="4" t="s">
        <v>138</v>
      </c>
      <c r="H52" s="4" t="s">
        <v>139</v>
      </c>
      <c r="I52" s="4"/>
      <c r="J52" s="4"/>
      <c r="K52" s="4">
        <v>222</v>
      </c>
      <c r="L52" s="4">
        <v>3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225</v>
      </c>
      <c r="F53" s="4">
        <f>ROUND(Source!AV48,O53)</f>
        <v>23877.02</v>
      </c>
      <c r="G53" s="4" t="s">
        <v>140</v>
      </c>
      <c r="H53" s="4" t="s">
        <v>141</v>
      </c>
      <c r="I53" s="4"/>
      <c r="J53" s="4"/>
      <c r="K53" s="4">
        <v>225</v>
      </c>
      <c r="L53" s="4">
        <v>4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23877.02</v>
      </c>
      <c r="X53" s="4">
        <v>1</v>
      </c>
      <c r="Y53" s="4">
        <v>23877.02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226</v>
      </c>
      <c r="F54" s="4">
        <f>ROUND(Source!AW48,O54)</f>
        <v>23877.02</v>
      </c>
      <c r="G54" s="4" t="s">
        <v>142</v>
      </c>
      <c r="H54" s="4" t="s">
        <v>143</v>
      </c>
      <c r="I54" s="4"/>
      <c r="J54" s="4"/>
      <c r="K54" s="4">
        <v>226</v>
      </c>
      <c r="L54" s="4">
        <v>5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23877.02</v>
      </c>
      <c r="X54" s="4">
        <v>1</v>
      </c>
      <c r="Y54" s="4">
        <v>23877.02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227</v>
      </c>
      <c r="F55" s="4">
        <f>ROUND(Source!AX48,O55)</f>
        <v>0</v>
      </c>
      <c r="G55" s="4" t="s">
        <v>144</v>
      </c>
      <c r="H55" s="4" t="s">
        <v>145</v>
      </c>
      <c r="I55" s="4"/>
      <c r="J55" s="4"/>
      <c r="K55" s="4">
        <v>227</v>
      </c>
      <c r="L55" s="4">
        <v>6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228</v>
      </c>
      <c r="F56" s="4">
        <f>ROUND(Source!AY48,O56)</f>
        <v>23877.02</v>
      </c>
      <c r="G56" s="4" t="s">
        <v>146</v>
      </c>
      <c r="H56" s="4" t="s">
        <v>147</v>
      </c>
      <c r="I56" s="4"/>
      <c r="J56" s="4"/>
      <c r="K56" s="4">
        <v>228</v>
      </c>
      <c r="L56" s="4">
        <v>7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23877.02</v>
      </c>
      <c r="X56" s="4">
        <v>1</v>
      </c>
      <c r="Y56" s="4">
        <v>23877.02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216</v>
      </c>
      <c r="F57" s="4">
        <f>ROUND(Source!AP48,O57)</f>
        <v>0</v>
      </c>
      <c r="G57" s="4" t="s">
        <v>148</v>
      </c>
      <c r="H57" s="4" t="s">
        <v>149</v>
      </c>
      <c r="I57" s="4"/>
      <c r="J57" s="4"/>
      <c r="K57" s="4">
        <v>216</v>
      </c>
      <c r="L57" s="4">
        <v>8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223</v>
      </c>
      <c r="F58" s="4">
        <f>ROUND(Source!AQ48,O58)</f>
        <v>0</v>
      </c>
      <c r="G58" s="4" t="s">
        <v>150</v>
      </c>
      <c r="H58" s="4" t="s">
        <v>151</v>
      </c>
      <c r="I58" s="4"/>
      <c r="J58" s="4"/>
      <c r="K58" s="4">
        <v>223</v>
      </c>
      <c r="L58" s="4">
        <v>9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229</v>
      </c>
      <c r="F59" s="4">
        <f>ROUND(Source!AZ48,O59)</f>
        <v>0</v>
      </c>
      <c r="G59" s="4" t="s">
        <v>152</v>
      </c>
      <c r="H59" s="4" t="s">
        <v>153</v>
      </c>
      <c r="I59" s="4"/>
      <c r="J59" s="4"/>
      <c r="K59" s="4">
        <v>229</v>
      </c>
      <c r="L59" s="4">
        <v>10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203</v>
      </c>
      <c r="F60" s="4">
        <f>ROUND(Source!Q48,O60)</f>
        <v>1473.86</v>
      </c>
      <c r="G60" s="4" t="s">
        <v>154</v>
      </c>
      <c r="H60" s="4" t="s">
        <v>155</v>
      </c>
      <c r="I60" s="4"/>
      <c r="J60" s="4"/>
      <c r="K60" s="4">
        <v>203</v>
      </c>
      <c r="L60" s="4">
        <v>11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1473.86</v>
      </c>
      <c r="X60" s="4">
        <v>1</v>
      </c>
      <c r="Y60" s="4">
        <v>1473.86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231</v>
      </c>
      <c r="F61" s="4">
        <f>ROUND(Source!BB48,O61)</f>
        <v>0</v>
      </c>
      <c r="G61" s="4" t="s">
        <v>156</v>
      </c>
      <c r="H61" s="4" t="s">
        <v>157</v>
      </c>
      <c r="I61" s="4"/>
      <c r="J61" s="4"/>
      <c r="K61" s="4">
        <v>231</v>
      </c>
      <c r="L61" s="4">
        <v>12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204</v>
      </c>
      <c r="F62" s="4">
        <f>ROUND(Source!R48,O62)</f>
        <v>790.15</v>
      </c>
      <c r="G62" s="4" t="s">
        <v>158</v>
      </c>
      <c r="H62" s="4" t="s">
        <v>159</v>
      </c>
      <c r="I62" s="4"/>
      <c r="J62" s="4"/>
      <c r="K62" s="4">
        <v>204</v>
      </c>
      <c r="L62" s="4">
        <v>13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790.15</v>
      </c>
      <c r="X62" s="4">
        <v>1</v>
      </c>
      <c r="Y62" s="4">
        <v>790.15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205</v>
      </c>
      <c r="F63" s="4">
        <f>ROUND(Source!S48,O63)</f>
        <v>9559.07</v>
      </c>
      <c r="G63" s="4" t="s">
        <v>160</v>
      </c>
      <c r="H63" s="4" t="s">
        <v>161</v>
      </c>
      <c r="I63" s="4"/>
      <c r="J63" s="4"/>
      <c r="K63" s="4">
        <v>205</v>
      </c>
      <c r="L63" s="4">
        <v>14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9559.07</v>
      </c>
      <c r="X63" s="4">
        <v>1</v>
      </c>
      <c r="Y63" s="4">
        <v>9559.07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232</v>
      </c>
      <c r="F64" s="4">
        <f>ROUND(Source!BC48,O64)</f>
        <v>0</v>
      </c>
      <c r="G64" s="4" t="s">
        <v>162</v>
      </c>
      <c r="H64" s="4" t="s">
        <v>163</v>
      </c>
      <c r="I64" s="4"/>
      <c r="J64" s="4"/>
      <c r="K64" s="4">
        <v>232</v>
      </c>
      <c r="L64" s="4">
        <v>15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214</v>
      </c>
      <c r="F65" s="4">
        <f>ROUND(Source!AS48,O65)</f>
        <v>7177.7</v>
      </c>
      <c r="G65" s="4" t="s">
        <v>164</v>
      </c>
      <c r="H65" s="4" t="s">
        <v>165</v>
      </c>
      <c r="I65" s="4"/>
      <c r="J65" s="4"/>
      <c r="K65" s="4">
        <v>214</v>
      </c>
      <c r="L65" s="4">
        <v>16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7177.7</v>
      </c>
      <c r="X65" s="4">
        <v>1</v>
      </c>
      <c r="Y65" s="4">
        <v>7177.7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215</v>
      </c>
      <c r="F66" s="4">
        <f>ROUND(Source!AT48,O66)</f>
        <v>41481.550000000003</v>
      </c>
      <c r="G66" s="4" t="s">
        <v>166</v>
      </c>
      <c r="H66" s="4" t="s">
        <v>167</v>
      </c>
      <c r="I66" s="4"/>
      <c r="J66" s="4"/>
      <c r="K66" s="4">
        <v>215</v>
      </c>
      <c r="L66" s="4">
        <v>17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41481.550000000003</v>
      </c>
      <c r="X66" s="4">
        <v>1</v>
      </c>
      <c r="Y66" s="4">
        <v>41481.550000000003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217</v>
      </c>
      <c r="F67" s="4">
        <f>ROUND(Source!AU48,O67)</f>
        <v>0</v>
      </c>
      <c r="G67" s="4" t="s">
        <v>168</v>
      </c>
      <c r="H67" s="4" t="s">
        <v>169</v>
      </c>
      <c r="I67" s="4"/>
      <c r="J67" s="4"/>
      <c r="K67" s="4">
        <v>217</v>
      </c>
      <c r="L67" s="4">
        <v>18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230</v>
      </c>
      <c r="F68" s="4">
        <f>ROUND(Source!BA48,O68)</f>
        <v>0</v>
      </c>
      <c r="G68" s="4" t="s">
        <v>170</v>
      </c>
      <c r="H68" s="4" t="s">
        <v>171</v>
      </c>
      <c r="I68" s="4"/>
      <c r="J68" s="4"/>
      <c r="K68" s="4">
        <v>230</v>
      </c>
      <c r="L68" s="4">
        <v>19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206</v>
      </c>
      <c r="F69" s="4">
        <f>ROUND(Source!T48,O69)</f>
        <v>0</v>
      </c>
      <c r="G69" s="4" t="s">
        <v>172</v>
      </c>
      <c r="H69" s="4" t="s">
        <v>173</v>
      </c>
      <c r="I69" s="4"/>
      <c r="J69" s="4"/>
      <c r="K69" s="4">
        <v>206</v>
      </c>
      <c r="L69" s="4">
        <v>20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207</v>
      </c>
      <c r="F70" s="4">
        <f>Source!U48</f>
        <v>29.664252119999997</v>
      </c>
      <c r="G70" s="4" t="s">
        <v>174</v>
      </c>
      <c r="H70" s="4" t="s">
        <v>175</v>
      </c>
      <c r="I70" s="4"/>
      <c r="J70" s="4"/>
      <c r="K70" s="4">
        <v>207</v>
      </c>
      <c r="L70" s="4">
        <v>21</v>
      </c>
      <c r="M70" s="4">
        <v>3</v>
      </c>
      <c r="N70" s="4" t="s">
        <v>3</v>
      </c>
      <c r="O70" s="4">
        <v>-1</v>
      </c>
      <c r="P70" s="4"/>
      <c r="Q70" s="4"/>
      <c r="R70" s="4"/>
      <c r="S70" s="4"/>
      <c r="T70" s="4"/>
      <c r="U70" s="4"/>
      <c r="V70" s="4"/>
      <c r="W70" s="4">
        <v>29.66425212</v>
      </c>
      <c r="X70" s="4">
        <v>1</v>
      </c>
      <c r="Y70" s="4">
        <v>29.66425212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208</v>
      </c>
      <c r="F71" s="4">
        <f>Source!V48</f>
        <v>0</v>
      </c>
      <c r="G71" s="4" t="s">
        <v>176</v>
      </c>
      <c r="H71" s="4" t="s">
        <v>177</v>
      </c>
      <c r="I71" s="4"/>
      <c r="J71" s="4"/>
      <c r="K71" s="4">
        <v>208</v>
      </c>
      <c r="L71" s="4">
        <v>22</v>
      </c>
      <c r="M71" s="4">
        <v>3</v>
      </c>
      <c r="N71" s="4" t="s">
        <v>3</v>
      </c>
      <c r="O71" s="4">
        <v>-1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209</v>
      </c>
      <c r="F72" s="4">
        <f>ROUND(Source!W48,O72)</f>
        <v>0</v>
      </c>
      <c r="G72" s="4" t="s">
        <v>178</v>
      </c>
      <c r="H72" s="4" t="s">
        <v>179</v>
      </c>
      <c r="I72" s="4"/>
      <c r="J72" s="4"/>
      <c r="K72" s="4">
        <v>209</v>
      </c>
      <c r="L72" s="4">
        <v>23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233</v>
      </c>
      <c r="F73" s="4">
        <f>ROUND(Source!BD48,O73)</f>
        <v>0</v>
      </c>
      <c r="G73" s="4" t="s">
        <v>180</v>
      </c>
      <c r="H73" s="4" t="s">
        <v>181</v>
      </c>
      <c r="I73" s="4"/>
      <c r="J73" s="4"/>
      <c r="K73" s="4">
        <v>233</v>
      </c>
      <c r="L73" s="4">
        <v>24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210</v>
      </c>
      <c r="F74" s="4">
        <f>ROUND(Source!X48,O74)</f>
        <v>8419.02</v>
      </c>
      <c r="G74" s="4" t="s">
        <v>182</v>
      </c>
      <c r="H74" s="4" t="s">
        <v>183</v>
      </c>
      <c r="I74" s="4"/>
      <c r="J74" s="4"/>
      <c r="K74" s="4">
        <v>210</v>
      </c>
      <c r="L74" s="4">
        <v>25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8419.02</v>
      </c>
      <c r="X74" s="4">
        <v>1</v>
      </c>
      <c r="Y74" s="4">
        <v>8419.02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211</v>
      </c>
      <c r="F75" s="4">
        <f>ROUND(Source!Y48,O75)</f>
        <v>4066.04</v>
      </c>
      <c r="G75" s="4" t="s">
        <v>184</v>
      </c>
      <c r="H75" s="4" t="s">
        <v>185</v>
      </c>
      <c r="I75" s="4"/>
      <c r="J75" s="4"/>
      <c r="K75" s="4">
        <v>211</v>
      </c>
      <c r="L75" s="4">
        <v>26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4066.04</v>
      </c>
      <c r="X75" s="4">
        <v>1</v>
      </c>
      <c r="Y75" s="4">
        <v>4066.04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224</v>
      </c>
      <c r="F76" s="4">
        <f>ROUND(Source!AR48,O76)</f>
        <v>48659.25</v>
      </c>
      <c r="G76" s="4" t="s">
        <v>186</v>
      </c>
      <c r="H76" s="4" t="s">
        <v>187</v>
      </c>
      <c r="I76" s="4"/>
      <c r="J76" s="4"/>
      <c r="K76" s="4">
        <v>224</v>
      </c>
      <c r="L76" s="4">
        <v>27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48659.25</v>
      </c>
      <c r="X76" s="4">
        <v>1</v>
      </c>
      <c r="Y76" s="4">
        <v>48659.25</v>
      </c>
      <c r="Z76" s="4"/>
      <c r="AA76" s="4"/>
      <c r="AB76" s="4"/>
    </row>
    <row r="78" spans="1:206" x14ac:dyDescent="0.2">
      <c r="A78" s="1">
        <v>4</v>
      </c>
      <c r="B78" s="1">
        <v>1</v>
      </c>
      <c r="C78" s="1"/>
      <c r="D78" s="1">
        <f>ROW(A84)</f>
        <v>84</v>
      </c>
      <c r="E78" s="1"/>
      <c r="F78" s="1" t="s">
        <v>15</v>
      </c>
      <c r="G78" s="1" t="s">
        <v>188</v>
      </c>
      <c r="H78" s="1" t="s">
        <v>3</v>
      </c>
      <c r="I78" s="1">
        <v>0</v>
      </c>
      <c r="J78" s="1"/>
      <c r="K78" s="1">
        <v>0</v>
      </c>
      <c r="L78" s="1"/>
      <c r="M78" s="1" t="s">
        <v>3</v>
      </c>
      <c r="N78" s="1"/>
      <c r="O78" s="1"/>
      <c r="P78" s="1"/>
      <c r="Q78" s="1"/>
      <c r="R78" s="1"/>
      <c r="S78" s="1">
        <v>0</v>
      </c>
      <c r="T78" s="1"/>
      <c r="U78" s="1" t="s">
        <v>3</v>
      </c>
      <c r="V78" s="1">
        <v>0</v>
      </c>
      <c r="W78" s="1"/>
      <c r="X78" s="1"/>
      <c r="Y78" s="1"/>
      <c r="Z78" s="1"/>
      <c r="AA78" s="1"/>
      <c r="AB78" s="1" t="s">
        <v>3</v>
      </c>
      <c r="AC78" s="1" t="s">
        <v>3</v>
      </c>
      <c r="AD78" s="1" t="s">
        <v>3</v>
      </c>
      <c r="AE78" s="1" t="s">
        <v>3</v>
      </c>
      <c r="AF78" s="1" t="s">
        <v>3</v>
      </c>
      <c r="AG78" s="1" t="s">
        <v>3</v>
      </c>
      <c r="AH78" s="1"/>
      <c r="AI78" s="1"/>
      <c r="AJ78" s="1"/>
      <c r="AK78" s="1"/>
      <c r="AL78" s="1"/>
      <c r="AM78" s="1"/>
      <c r="AN78" s="1"/>
      <c r="AO78" s="1"/>
      <c r="AP78" s="1" t="s">
        <v>3</v>
      </c>
      <c r="AQ78" s="1" t="s">
        <v>3</v>
      </c>
      <c r="AR78" s="1" t="s">
        <v>3</v>
      </c>
      <c r="AS78" s="1"/>
      <c r="AT78" s="1"/>
      <c r="AU78" s="1"/>
      <c r="AV78" s="1"/>
      <c r="AW78" s="1"/>
      <c r="AX78" s="1"/>
      <c r="AY78" s="1"/>
      <c r="AZ78" s="1" t="s">
        <v>3</v>
      </c>
      <c r="BA78" s="1"/>
      <c r="BB78" s="1" t="s">
        <v>3</v>
      </c>
      <c r="BC78" s="1" t="s">
        <v>3</v>
      </c>
      <c r="BD78" s="1" t="s">
        <v>3</v>
      </c>
      <c r="BE78" s="1" t="s">
        <v>3</v>
      </c>
      <c r="BF78" s="1" t="s">
        <v>3</v>
      </c>
      <c r="BG78" s="1" t="s">
        <v>3</v>
      </c>
      <c r="BH78" s="1" t="s">
        <v>3</v>
      </c>
      <c r="BI78" s="1" t="s">
        <v>3</v>
      </c>
      <c r="BJ78" s="1" t="s">
        <v>3</v>
      </c>
      <c r="BK78" s="1" t="s">
        <v>3</v>
      </c>
      <c r="BL78" s="1" t="s">
        <v>3</v>
      </c>
      <c r="BM78" s="1" t="s">
        <v>3</v>
      </c>
      <c r="BN78" s="1" t="s">
        <v>3</v>
      </c>
      <c r="BO78" s="1" t="s">
        <v>3</v>
      </c>
      <c r="BP78" s="1" t="s">
        <v>3</v>
      </c>
      <c r="BQ78" s="1"/>
      <c r="BR78" s="1"/>
      <c r="BS78" s="1"/>
      <c r="BT78" s="1"/>
      <c r="BU78" s="1"/>
      <c r="BV78" s="1"/>
      <c r="BW78" s="1"/>
      <c r="BX78" s="1">
        <v>0</v>
      </c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>
        <v>0</v>
      </c>
    </row>
    <row r="80" spans="1:206" x14ac:dyDescent="0.2">
      <c r="A80" s="2">
        <v>52</v>
      </c>
      <c r="B80" s="2">
        <f t="shared" ref="B80:G80" si="58">B84</f>
        <v>1</v>
      </c>
      <c r="C80" s="2">
        <f t="shared" si="58"/>
        <v>4</v>
      </c>
      <c r="D80" s="2">
        <f t="shared" si="58"/>
        <v>78</v>
      </c>
      <c r="E80" s="2">
        <f t="shared" si="58"/>
        <v>0</v>
      </c>
      <c r="F80" s="2" t="str">
        <f t="shared" si="58"/>
        <v>Новый раздел</v>
      </c>
      <c r="G80" s="2" t="str">
        <f t="shared" si="58"/>
        <v>Оборудование</v>
      </c>
      <c r="H80" s="2"/>
      <c r="I80" s="2"/>
      <c r="J80" s="2"/>
      <c r="K80" s="2"/>
      <c r="L80" s="2"/>
      <c r="M80" s="2"/>
      <c r="N80" s="2"/>
      <c r="O80" s="2">
        <f t="shared" ref="O80:AT80" si="59">O84</f>
        <v>34675.83</v>
      </c>
      <c r="P80" s="2">
        <f t="shared" si="59"/>
        <v>34675.83</v>
      </c>
      <c r="Q80" s="2">
        <f t="shared" si="59"/>
        <v>0</v>
      </c>
      <c r="R80" s="2">
        <f t="shared" si="59"/>
        <v>0</v>
      </c>
      <c r="S80" s="2">
        <f t="shared" si="59"/>
        <v>0</v>
      </c>
      <c r="T80" s="2">
        <f t="shared" si="59"/>
        <v>0</v>
      </c>
      <c r="U80" s="2">
        <f t="shared" si="59"/>
        <v>0</v>
      </c>
      <c r="V80" s="2">
        <f t="shared" si="59"/>
        <v>0</v>
      </c>
      <c r="W80" s="2">
        <f t="shared" si="59"/>
        <v>0</v>
      </c>
      <c r="X80" s="2">
        <f t="shared" si="59"/>
        <v>0</v>
      </c>
      <c r="Y80" s="2">
        <f t="shared" si="59"/>
        <v>0</v>
      </c>
      <c r="Z80" s="2">
        <f t="shared" si="59"/>
        <v>0</v>
      </c>
      <c r="AA80" s="2">
        <f t="shared" si="59"/>
        <v>0</v>
      </c>
      <c r="AB80" s="2">
        <f t="shared" si="59"/>
        <v>34675.83</v>
      </c>
      <c r="AC80" s="2">
        <f t="shared" si="59"/>
        <v>34675.83</v>
      </c>
      <c r="AD80" s="2">
        <f t="shared" si="59"/>
        <v>0</v>
      </c>
      <c r="AE80" s="2">
        <f t="shared" si="59"/>
        <v>0</v>
      </c>
      <c r="AF80" s="2">
        <f t="shared" si="59"/>
        <v>0</v>
      </c>
      <c r="AG80" s="2">
        <f t="shared" si="59"/>
        <v>0</v>
      </c>
      <c r="AH80" s="2">
        <f t="shared" si="59"/>
        <v>0</v>
      </c>
      <c r="AI80" s="2">
        <f t="shared" si="59"/>
        <v>0</v>
      </c>
      <c r="AJ80" s="2">
        <f t="shared" si="59"/>
        <v>0</v>
      </c>
      <c r="AK80" s="2">
        <f t="shared" si="59"/>
        <v>0</v>
      </c>
      <c r="AL80" s="2">
        <f t="shared" si="59"/>
        <v>0</v>
      </c>
      <c r="AM80" s="2">
        <f t="shared" si="59"/>
        <v>0</v>
      </c>
      <c r="AN80" s="2">
        <f t="shared" si="59"/>
        <v>0</v>
      </c>
      <c r="AO80" s="2">
        <f t="shared" si="59"/>
        <v>0</v>
      </c>
      <c r="AP80" s="2">
        <f t="shared" si="59"/>
        <v>34675.83</v>
      </c>
      <c r="AQ80" s="2">
        <f t="shared" si="59"/>
        <v>0</v>
      </c>
      <c r="AR80" s="2">
        <f t="shared" si="59"/>
        <v>34675.83</v>
      </c>
      <c r="AS80" s="2">
        <f t="shared" si="59"/>
        <v>0</v>
      </c>
      <c r="AT80" s="2">
        <f t="shared" si="59"/>
        <v>0</v>
      </c>
      <c r="AU80" s="2">
        <f t="shared" ref="AU80:BZ80" si="60">AU84</f>
        <v>0</v>
      </c>
      <c r="AV80" s="2">
        <f t="shared" si="60"/>
        <v>34675.83</v>
      </c>
      <c r="AW80" s="2">
        <f t="shared" si="60"/>
        <v>0</v>
      </c>
      <c r="AX80" s="2">
        <f t="shared" si="60"/>
        <v>0</v>
      </c>
      <c r="AY80" s="2">
        <f t="shared" si="60"/>
        <v>0</v>
      </c>
      <c r="AZ80" s="2">
        <f t="shared" si="60"/>
        <v>34675.83</v>
      </c>
      <c r="BA80" s="2">
        <f t="shared" si="60"/>
        <v>0</v>
      </c>
      <c r="BB80" s="2">
        <f t="shared" si="60"/>
        <v>0</v>
      </c>
      <c r="BC80" s="2">
        <f t="shared" si="60"/>
        <v>0</v>
      </c>
      <c r="BD80" s="2">
        <f t="shared" si="60"/>
        <v>0</v>
      </c>
      <c r="BE80" s="2">
        <f t="shared" si="60"/>
        <v>0</v>
      </c>
      <c r="BF80" s="2">
        <f t="shared" si="60"/>
        <v>0</v>
      </c>
      <c r="BG80" s="2">
        <f t="shared" si="60"/>
        <v>0</v>
      </c>
      <c r="BH80" s="2">
        <f t="shared" si="60"/>
        <v>0</v>
      </c>
      <c r="BI80" s="2">
        <f t="shared" si="60"/>
        <v>0</v>
      </c>
      <c r="BJ80" s="2">
        <f t="shared" si="60"/>
        <v>0</v>
      </c>
      <c r="BK80" s="2">
        <f t="shared" si="60"/>
        <v>0</v>
      </c>
      <c r="BL80" s="2">
        <f t="shared" si="60"/>
        <v>0</v>
      </c>
      <c r="BM80" s="2">
        <f t="shared" si="60"/>
        <v>0</v>
      </c>
      <c r="BN80" s="2">
        <f t="shared" si="60"/>
        <v>0</v>
      </c>
      <c r="BO80" s="2">
        <f t="shared" si="60"/>
        <v>0</v>
      </c>
      <c r="BP80" s="2">
        <f t="shared" si="60"/>
        <v>0</v>
      </c>
      <c r="BQ80" s="2">
        <f t="shared" si="60"/>
        <v>0</v>
      </c>
      <c r="BR80" s="2">
        <f t="shared" si="60"/>
        <v>0</v>
      </c>
      <c r="BS80" s="2">
        <f t="shared" si="60"/>
        <v>0</v>
      </c>
      <c r="BT80" s="2">
        <f t="shared" si="60"/>
        <v>0</v>
      </c>
      <c r="BU80" s="2">
        <f t="shared" si="60"/>
        <v>0</v>
      </c>
      <c r="BV80" s="2">
        <f t="shared" si="60"/>
        <v>0</v>
      </c>
      <c r="BW80" s="2">
        <f t="shared" si="60"/>
        <v>0</v>
      </c>
      <c r="BX80" s="2">
        <f t="shared" si="60"/>
        <v>0</v>
      </c>
      <c r="BY80" s="2">
        <f t="shared" si="60"/>
        <v>34675.83</v>
      </c>
      <c r="BZ80" s="2">
        <f t="shared" si="60"/>
        <v>0</v>
      </c>
      <c r="CA80" s="2">
        <f t="shared" ref="CA80:DF80" si="61">CA84</f>
        <v>34675.83</v>
      </c>
      <c r="CB80" s="2">
        <f t="shared" si="61"/>
        <v>0</v>
      </c>
      <c r="CC80" s="2">
        <f t="shared" si="61"/>
        <v>0</v>
      </c>
      <c r="CD80" s="2">
        <f t="shared" si="61"/>
        <v>0</v>
      </c>
      <c r="CE80" s="2">
        <f t="shared" si="61"/>
        <v>34675.83</v>
      </c>
      <c r="CF80" s="2">
        <f t="shared" si="61"/>
        <v>0</v>
      </c>
      <c r="CG80" s="2">
        <f t="shared" si="61"/>
        <v>0</v>
      </c>
      <c r="CH80" s="2">
        <f t="shared" si="61"/>
        <v>0</v>
      </c>
      <c r="CI80" s="2">
        <f t="shared" si="61"/>
        <v>34675.83</v>
      </c>
      <c r="CJ80" s="2">
        <f t="shared" si="61"/>
        <v>0</v>
      </c>
      <c r="CK80" s="2">
        <f t="shared" si="61"/>
        <v>0</v>
      </c>
      <c r="CL80" s="2">
        <f t="shared" si="61"/>
        <v>0</v>
      </c>
      <c r="CM80" s="2">
        <f t="shared" si="61"/>
        <v>0</v>
      </c>
      <c r="CN80" s="2">
        <f t="shared" si="61"/>
        <v>0</v>
      </c>
      <c r="CO80" s="2">
        <f t="shared" si="61"/>
        <v>0</v>
      </c>
      <c r="CP80" s="2">
        <f t="shared" si="61"/>
        <v>0</v>
      </c>
      <c r="CQ80" s="2">
        <f t="shared" si="61"/>
        <v>0</v>
      </c>
      <c r="CR80" s="2">
        <f t="shared" si="61"/>
        <v>0</v>
      </c>
      <c r="CS80" s="2">
        <f t="shared" si="61"/>
        <v>0</v>
      </c>
      <c r="CT80" s="2">
        <f t="shared" si="61"/>
        <v>0</v>
      </c>
      <c r="CU80" s="2">
        <f t="shared" si="61"/>
        <v>0</v>
      </c>
      <c r="CV80" s="2">
        <f t="shared" si="61"/>
        <v>0</v>
      </c>
      <c r="CW80" s="2">
        <f t="shared" si="61"/>
        <v>0</v>
      </c>
      <c r="CX80" s="2">
        <f t="shared" si="61"/>
        <v>0</v>
      </c>
      <c r="CY80" s="2">
        <f t="shared" si="61"/>
        <v>0</v>
      </c>
      <c r="CZ80" s="2">
        <f t="shared" si="61"/>
        <v>0</v>
      </c>
      <c r="DA80" s="2">
        <f t="shared" si="61"/>
        <v>0</v>
      </c>
      <c r="DB80" s="2">
        <f t="shared" si="61"/>
        <v>0</v>
      </c>
      <c r="DC80" s="2">
        <f t="shared" si="61"/>
        <v>0</v>
      </c>
      <c r="DD80" s="2">
        <f t="shared" si="61"/>
        <v>0</v>
      </c>
      <c r="DE80" s="2">
        <f t="shared" si="61"/>
        <v>0</v>
      </c>
      <c r="DF80" s="2">
        <f t="shared" si="61"/>
        <v>0</v>
      </c>
      <c r="DG80" s="3">
        <f t="shared" ref="DG80:EL80" si="62">DG84</f>
        <v>0</v>
      </c>
      <c r="DH80" s="3">
        <f t="shared" si="62"/>
        <v>0</v>
      </c>
      <c r="DI80" s="3">
        <f t="shared" si="62"/>
        <v>0</v>
      </c>
      <c r="DJ80" s="3">
        <f t="shared" si="62"/>
        <v>0</v>
      </c>
      <c r="DK80" s="3">
        <f t="shared" si="62"/>
        <v>0</v>
      </c>
      <c r="DL80" s="3">
        <f t="shared" si="62"/>
        <v>0</v>
      </c>
      <c r="DM80" s="3">
        <f t="shared" si="62"/>
        <v>0</v>
      </c>
      <c r="DN80" s="3">
        <f t="shared" si="62"/>
        <v>0</v>
      </c>
      <c r="DO80" s="3">
        <f t="shared" si="62"/>
        <v>0</v>
      </c>
      <c r="DP80" s="3">
        <f t="shared" si="62"/>
        <v>0</v>
      </c>
      <c r="DQ80" s="3">
        <f t="shared" si="62"/>
        <v>0</v>
      </c>
      <c r="DR80" s="3">
        <f t="shared" si="62"/>
        <v>0</v>
      </c>
      <c r="DS80" s="3">
        <f t="shared" si="62"/>
        <v>0</v>
      </c>
      <c r="DT80" s="3">
        <f t="shared" si="62"/>
        <v>0</v>
      </c>
      <c r="DU80" s="3">
        <f t="shared" si="62"/>
        <v>0</v>
      </c>
      <c r="DV80" s="3">
        <f t="shared" si="62"/>
        <v>0</v>
      </c>
      <c r="DW80" s="3">
        <f t="shared" si="62"/>
        <v>0</v>
      </c>
      <c r="DX80" s="3">
        <f t="shared" si="62"/>
        <v>0</v>
      </c>
      <c r="DY80" s="3">
        <f t="shared" si="62"/>
        <v>0</v>
      </c>
      <c r="DZ80" s="3">
        <f t="shared" si="62"/>
        <v>0</v>
      </c>
      <c r="EA80" s="3">
        <f t="shared" si="62"/>
        <v>0</v>
      </c>
      <c r="EB80" s="3">
        <f t="shared" si="62"/>
        <v>0</v>
      </c>
      <c r="EC80" s="3">
        <f t="shared" si="62"/>
        <v>0</v>
      </c>
      <c r="ED80" s="3">
        <f t="shared" si="62"/>
        <v>0</v>
      </c>
      <c r="EE80" s="3">
        <f t="shared" si="62"/>
        <v>0</v>
      </c>
      <c r="EF80" s="3">
        <f t="shared" si="62"/>
        <v>0</v>
      </c>
      <c r="EG80" s="3">
        <f t="shared" si="62"/>
        <v>0</v>
      </c>
      <c r="EH80" s="3">
        <f t="shared" si="62"/>
        <v>0</v>
      </c>
      <c r="EI80" s="3">
        <f t="shared" si="62"/>
        <v>0</v>
      </c>
      <c r="EJ80" s="3">
        <f t="shared" si="62"/>
        <v>0</v>
      </c>
      <c r="EK80" s="3">
        <f t="shared" si="62"/>
        <v>0</v>
      </c>
      <c r="EL80" s="3">
        <f t="shared" si="62"/>
        <v>0</v>
      </c>
      <c r="EM80" s="3">
        <f t="shared" ref="EM80:FR80" si="63">EM84</f>
        <v>0</v>
      </c>
      <c r="EN80" s="3">
        <f t="shared" si="63"/>
        <v>0</v>
      </c>
      <c r="EO80" s="3">
        <f t="shared" si="63"/>
        <v>0</v>
      </c>
      <c r="EP80" s="3">
        <f t="shared" si="63"/>
        <v>0</v>
      </c>
      <c r="EQ80" s="3">
        <f t="shared" si="63"/>
        <v>0</v>
      </c>
      <c r="ER80" s="3">
        <f t="shared" si="63"/>
        <v>0</v>
      </c>
      <c r="ES80" s="3">
        <f t="shared" si="63"/>
        <v>0</v>
      </c>
      <c r="ET80" s="3">
        <f t="shared" si="63"/>
        <v>0</v>
      </c>
      <c r="EU80" s="3">
        <f t="shared" si="63"/>
        <v>0</v>
      </c>
      <c r="EV80" s="3">
        <f t="shared" si="63"/>
        <v>0</v>
      </c>
      <c r="EW80" s="3">
        <f t="shared" si="63"/>
        <v>0</v>
      </c>
      <c r="EX80" s="3">
        <f t="shared" si="63"/>
        <v>0</v>
      </c>
      <c r="EY80" s="3">
        <f t="shared" si="63"/>
        <v>0</v>
      </c>
      <c r="EZ80" s="3">
        <f t="shared" si="63"/>
        <v>0</v>
      </c>
      <c r="FA80" s="3">
        <f t="shared" si="63"/>
        <v>0</v>
      </c>
      <c r="FB80" s="3">
        <f t="shared" si="63"/>
        <v>0</v>
      </c>
      <c r="FC80" s="3">
        <f t="shared" si="63"/>
        <v>0</v>
      </c>
      <c r="FD80" s="3">
        <f t="shared" si="63"/>
        <v>0</v>
      </c>
      <c r="FE80" s="3">
        <f t="shared" si="63"/>
        <v>0</v>
      </c>
      <c r="FF80" s="3">
        <f t="shared" si="63"/>
        <v>0</v>
      </c>
      <c r="FG80" s="3">
        <f t="shared" si="63"/>
        <v>0</v>
      </c>
      <c r="FH80" s="3">
        <f t="shared" si="63"/>
        <v>0</v>
      </c>
      <c r="FI80" s="3">
        <f t="shared" si="63"/>
        <v>0</v>
      </c>
      <c r="FJ80" s="3">
        <f t="shared" si="63"/>
        <v>0</v>
      </c>
      <c r="FK80" s="3">
        <f t="shared" si="63"/>
        <v>0</v>
      </c>
      <c r="FL80" s="3">
        <f t="shared" si="63"/>
        <v>0</v>
      </c>
      <c r="FM80" s="3">
        <f t="shared" si="63"/>
        <v>0</v>
      </c>
      <c r="FN80" s="3">
        <f t="shared" si="63"/>
        <v>0</v>
      </c>
      <c r="FO80" s="3">
        <f t="shared" si="63"/>
        <v>0</v>
      </c>
      <c r="FP80" s="3">
        <f t="shared" si="63"/>
        <v>0</v>
      </c>
      <c r="FQ80" s="3">
        <f t="shared" si="63"/>
        <v>0</v>
      </c>
      <c r="FR80" s="3">
        <f t="shared" si="63"/>
        <v>0</v>
      </c>
      <c r="FS80" s="3">
        <f t="shared" ref="FS80:GX80" si="64">FS84</f>
        <v>0</v>
      </c>
      <c r="FT80" s="3">
        <f t="shared" si="64"/>
        <v>0</v>
      </c>
      <c r="FU80" s="3">
        <f t="shared" si="64"/>
        <v>0</v>
      </c>
      <c r="FV80" s="3">
        <f t="shared" si="64"/>
        <v>0</v>
      </c>
      <c r="FW80" s="3">
        <f t="shared" si="64"/>
        <v>0</v>
      </c>
      <c r="FX80" s="3">
        <f t="shared" si="64"/>
        <v>0</v>
      </c>
      <c r="FY80" s="3">
        <f t="shared" si="64"/>
        <v>0</v>
      </c>
      <c r="FZ80" s="3">
        <f t="shared" si="64"/>
        <v>0</v>
      </c>
      <c r="GA80" s="3">
        <f t="shared" si="64"/>
        <v>0</v>
      </c>
      <c r="GB80" s="3">
        <f t="shared" si="64"/>
        <v>0</v>
      </c>
      <c r="GC80" s="3">
        <f t="shared" si="64"/>
        <v>0</v>
      </c>
      <c r="GD80" s="3">
        <f t="shared" si="64"/>
        <v>0</v>
      </c>
      <c r="GE80" s="3">
        <f t="shared" si="64"/>
        <v>0</v>
      </c>
      <c r="GF80" s="3">
        <f t="shared" si="64"/>
        <v>0</v>
      </c>
      <c r="GG80" s="3">
        <f t="shared" si="64"/>
        <v>0</v>
      </c>
      <c r="GH80" s="3">
        <f t="shared" si="64"/>
        <v>0</v>
      </c>
      <c r="GI80" s="3">
        <f t="shared" si="64"/>
        <v>0</v>
      </c>
      <c r="GJ80" s="3">
        <f t="shared" si="64"/>
        <v>0</v>
      </c>
      <c r="GK80" s="3">
        <f t="shared" si="64"/>
        <v>0</v>
      </c>
      <c r="GL80" s="3">
        <f t="shared" si="64"/>
        <v>0</v>
      </c>
      <c r="GM80" s="3">
        <f t="shared" si="64"/>
        <v>0</v>
      </c>
      <c r="GN80" s="3">
        <f t="shared" si="64"/>
        <v>0</v>
      </c>
      <c r="GO80" s="3">
        <f t="shared" si="64"/>
        <v>0</v>
      </c>
      <c r="GP80" s="3">
        <f t="shared" si="64"/>
        <v>0</v>
      </c>
      <c r="GQ80" s="3">
        <f t="shared" si="64"/>
        <v>0</v>
      </c>
      <c r="GR80" s="3">
        <f t="shared" si="64"/>
        <v>0</v>
      </c>
      <c r="GS80" s="3">
        <f t="shared" si="64"/>
        <v>0</v>
      </c>
      <c r="GT80" s="3">
        <f t="shared" si="64"/>
        <v>0</v>
      </c>
      <c r="GU80" s="3">
        <f t="shared" si="64"/>
        <v>0</v>
      </c>
      <c r="GV80" s="3">
        <f t="shared" si="64"/>
        <v>0</v>
      </c>
      <c r="GW80" s="3">
        <f t="shared" si="64"/>
        <v>0</v>
      </c>
      <c r="GX80" s="3">
        <f t="shared" si="64"/>
        <v>0</v>
      </c>
    </row>
    <row r="82" spans="1:245" x14ac:dyDescent="0.2">
      <c r="A82">
        <v>17</v>
      </c>
      <c r="B82">
        <v>1</v>
      </c>
      <c r="E82" t="s">
        <v>189</v>
      </c>
      <c r="F82" t="s">
        <v>115</v>
      </c>
      <c r="G82" t="s">
        <v>190</v>
      </c>
      <c r="H82" t="s">
        <v>117</v>
      </c>
      <c r="I82">
        <v>1</v>
      </c>
      <c r="J82">
        <v>0</v>
      </c>
      <c r="K82">
        <v>1</v>
      </c>
      <c r="O82">
        <f>ROUND(CP82,2)</f>
        <v>34675.83</v>
      </c>
      <c r="P82">
        <f>ROUND((ROUND((AC82*AW82*I82),2)*BC82),2)</f>
        <v>34675.83</v>
      </c>
      <c r="Q82">
        <f>(ROUND((ROUND(((ET82)*AV82*I82),2)*BB82),2)+ROUND((ROUND(((AE82-(EU82))*AV82*I82),2)*BS82),2))</f>
        <v>0</v>
      </c>
      <c r="R82">
        <f>ROUND((ROUND((AE82*AV82*I82),2)*BS82),2)</f>
        <v>0</v>
      </c>
      <c r="S82">
        <f>ROUND((ROUND((AF82*AV82*I82),2)*BA82),2)</f>
        <v>0</v>
      </c>
      <c r="T82">
        <f>ROUND(CU82*I82,2)</f>
        <v>0</v>
      </c>
      <c r="U82">
        <f>CV82*I82</f>
        <v>0</v>
      </c>
      <c r="V82">
        <f>CW82*I82</f>
        <v>0</v>
      </c>
      <c r="W82">
        <f>ROUND(CX82*I82,2)</f>
        <v>0</v>
      </c>
      <c r="X82">
        <f>ROUND(CY82,2)</f>
        <v>0</v>
      </c>
      <c r="Y82">
        <f>ROUND(CZ82,2)</f>
        <v>0</v>
      </c>
      <c r="AA82">
        <v>109174893</v>
      </c>
      <c r="AB82">
        <f>ROUND((AC82+AD82+AF82),6)</f>
        <v>6746.27</v>
      </c>
      <c r="AC82">
        <f>ROUND((ES82),6)</f>
        <v>6746.27</v>
      </c>
      <c r="AD82">
        <f>ROUND((((ET82)-(EU82))+AE82),6)</f>
        <v>0</v>
      </c>
      <c r="AE82">
        <f>ROUND((EU82),6)</f>
        <v>0</v>
      </c>
      <c r="AF82">
        <f>ROUND((EV82),6)</f>
        <v>0</v>
      </c>
      <c r="AG82">
        <f>ROUND((AP82),6)</f>
        <v>0</v>
      </c>
      <c r="AH82">
        <f>(EW82)</f>
        <v>0</v>
      </c>
      <c r="AI82">
        <f>(EX82)</f>
        <v>0</v>
      </c>
      <c r="AJ82">
        <f>(AS82)</f>
        <v>0</v>
      </c>
      <c r="AK82">
        <v>6746.2699999999995</v>
      </c>
      <c r="AL82">
        <v>6746.2699999999995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5.14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3</v>
      </c>
      <c r="BJ82" t="s">
        <v>3</v>
      </c>
      <c r="BM82">
        <v>746</v>
      </c>
      <c r="BN82">
        <v>0</v>
      </c>
      <c r="BO82" t="s">
        <v>3</v>
      </c>
      <c r="BP82">
        <v>0</v>
      </c>
      <c r="BQ82">
        <v>130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0</v>
      </c>
      <c r="CA82">
        <v>0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>(P82+Q82+S82)</f>
        <v>34675.83</v>
      </c>
      <c r="CQ82">
        <f>ROUND((ROUND((AC82*AW82*1),2)*BC82),2)</f>
        <v>34675.83</v>
      </c>
      <c r="CR82">
        <f>(ROUND((ROUND(((ET82)*AV82*1),2)*BB82),2)+ROUND((ROUND(((AE82-(EU82))*AV82*1),2)*BS82),2))</f>
        <v>0</v>
      </c>
      <c r="CS82">
        <f>ROUND((ROUND((AE82*AV82*1),2)*BS82),2)</f>
        <v>0</v>
      </c>
      <c r="CT82">
        <f>ROUND((ROUND((AF82*AV82*1),2)*BA82),2)</f>
        <v>0</v>
      </c>
      <c r="CU82">
        <f>AG82</f>
        <v>0</v>
      </c>
      <c r="CV82">
        <f>(AH82*AV82)</f>
        <v>0</v>
      </c>
      <c r="CW82">
        <f>AI82</f>
        <v>0</v>
      </c>
      <c r="CX82">
        <f>AJ82</f>
        <v>0</v>
      </c>
      <c r="CY82">
        <f>S82*(BZ82/100)</f>
        <v>0</v>
      </c>
      <c r="CZ82">
        <f>S82*(CA82/100)</f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117</v>
      </c>
      <c r="DW82" t="s">
        <v>117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107205026</v>
      </c>
      <c r="EF82">
        <v>130</v>
      </c>
      <c r="EG82" t="s">
        <v>191</v>
      </c>
      <c r="EH82">
        <v>0</v>
      </c>
      <c r="EI82" t="s">
        <v>3</v>
      </c>
      <c r="EJ82">
        <v>3</v>
      </c>
      <c r="EK82">
        <v>746</v>
      </c>
      <c r="EL82" t="s">
        <v>192</v>
      </c>
      <c r="EM82" t="s">
        <v>193</v>
      </c>
      <c r="EO82" t="s">
        <v>3</v>
      </c>
      <c r="EQ82">
        <v>131072</v>
      </c>
      <c r="ER82">
        <v>7393.57</v>
      </c>
      <c r="ES82">
        <v>6746.2699999999995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5</v>
      </c>
      <c r="FC82">
        <v>1</v>
      </c>
      <c r="FD82">
        <v>18</v>
      </c>
      <c r="FF82">
        <v>39920</v>
      </c>
      <c r="FQ82">
        <v>0</v>
      </c>
      <c r="FR82">
        <f>ROUND(IF(AND(BH82=3,BI82=3),P82,0),2)</f>
        <v>34675.83</v>
      </c>
      <c r="FS82">
        <v>0</v>
      </c>
      <c r="FX82">
        <v>0</v>
      </c>
      <c r="FY82">
        <v>0</v>
      </c>
      <c r="GA82" t="s">
        <v>194</v>
      </c>
      <c r="GD82">
        <v>0</v>
      </c>
      <c r="GF82">
        <v>1931448403</v>
      </c>
      <c r="GG82">
        <v>2</v>
      </c>
      <c r="GH82">
        <v>3</v>
      </c>
      <c r="GI82">
        <v>5</v>
      </c>
      <c r="GJ82">
        <v>0</v>
      </c>
      <c r="GK82">
        <f>ROUND(R82*(R12)/100,2)</f>
        <v>0</v>
      </c>
      <c r="GL82">
        <f>ROUND(IF(AND(BH82=3,BI82=3,FS82&lt;&gt;0),P82,0),2)</f>
        <v>0</v>
      </c>
      <c r="GM82">
        <f>ROUND(O82+X82+Y82+GK82,2)+GX82</f>
        <v>34675.83</v>
      </c>
      <c r="GN82">
        <f>IF(OR(BI82=0,BI82=1),ROUND(O82+X82+Y82+GK82,2),0)</f>
        <v>0</v>
      </c>
      <c r="GO82">
        <f>IF(BI82=2,ROUND(O82+X82+Y82+GK82,2),0)</f>
        <v>0</v>
      </c>
      <c r="GP82">
        <f>IF(BI82=4,ROUND(O82+X82+Y82+GK82,2)+GX82,0)</f>
        <v>0</v>
      </c>
      <c r="GR82">
        <v>1</v>
      </c>
      <c r="GS82">
        <v>1</v>
      </c>
      <c r="GT82">
        <v>0</v>
      </c>
      <c r="GU82" t="s">
        <v>3</v>
      </c>
      <c r="GV82">
        <f>ROUND((GT82),6)</f>
        <v>0</v>
      </c>
      <c r="GW82">
        <v>1</v>
      </c>
      <c r="GX82">
        <f>ROUND(HC82*I82,2)</f>
        <v>0</v>
      </c>
      <c r="HA82">
        <v>0</v>
      </c>
      <c r="HB82">
        <v>0</v>
      </c>
      <c r="HC82">
        <f>GV82*GW82</f>
        <v>0</v>
      </c>
      <c r="HE82" t="s">
        <v>36</v>
      </c>
      <c r="HF82" t="s">
        <v>195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IK82">
        <v>0</v>
      </c>
    </row>
    <row r="84" spans="1:245" x14ac:dyDescent="0.2">
      <c r="A84" s="2">
        <v>51</v>
      </c>
      <c r="B84" s="2">
        <f>B78</f>
        <v>1</v>
      </c>
      <c r="C84" s="2">
        <f>A78</f>
        <v>4</v>
      </c>
      <c r="D84" s="2">
        <f>ROW(A78)</f>
        <v>78</v>
      </c>
      <c r="E84" s="2"/>
      <c r="F84" s="2" t="str">
        <f>IF(F78&lt;&gt;"",F78,"")</f>
        <v>Новый раздел</v>
      </c>
      <c r="G84" s="2" t="str">
        <f>IF(G78&lt;&gt;"",G78,"")</f>
        <v>Оборудование</v>
      </c>
      <c r="H84" s="2">
        <v>0</v>
      </c>
      <c r="I84" s="2"/>
      <c r="J84" s="2"/>
      <c r="K84" s="2"/>
      <c r="L84" s="2"/>
      <c r="M84" s="2"/>
      <c r="N84" s="2"/>
      <c r="O84" s="2">
        <f t="shared" ref="O84:T84" si="65">ROUND(AB84,2)</f>
        <v>34675.83</v>
      </c>
      <c r="P84" s="2">
        <f t="shared" si="65"/>
        <v>34675.83</v>
      </c>
      <c r="Q84" s="2">
        <f t="shared" si="65"/>
        <v>0</v>
      </c>
      <c r="R84" s="2">
        <f t="shared" si="65"/>
        <v>0</v>
      </c>
      <c r="S84" s="2">
        <f t="shared" si="65"/>
        <v>0</v>
      </c>
      <c r="T84" s="2">
        <f t="shared" si="65"/>
        <v>0</v>
      </c>
      <c r="U84" s="2">
        <f>AH84</f>
        <v>0</v>
      </c>
      <c r="V84" s="2">
        <f>AI84</f>
        <v>0</v>
      </c>
      <c r="W84" s="2">
        <f>ROUND(AJ84,2)</f>
        <v>0</v>
      </c>
      <c r="X84" s="2">
        <f>ROUND(AK84,2)</f>
        <v>0</v>
      </c>
      <c r="Y84" s="2">
        <f>ROUND(AL84,2)</f>
        <v>0</v>
      </c>
      <c r="Z84" s="2"/>
      <c r="AA84" s="2"/>
      <c r="AB84" s="2">
        <f>ROUND(SUMIF(AA82:AA82,"=109174893",O82:O82),2)</f>
        <v>34675.83</v>
      </c>
      <c r="AC84" s="2">
        <f>ROUND(SUMIF(AA82:AA82,"=109174893",P82:P82),2)</f>
        <v>34675.83</v>
      </c>
      <c r="AD84" s="2">
        <f>ROUND(SUMIF(AA82:AA82,"=109174893",Q82:Q82),2)</f>
        <v>0</v>
      </c>
      <c r="AE84" s="2">
        <f>ROUND(SUMIF(AA82:AA82,"=109174893",R82:R82),2)</f>
        <v>0</v>
      </c>
      <c r="AF84" s="2">
        <f>ROUND(SUMIF(AA82:AA82,"=109174893",S82:S82),2)</f>
        <v>0</v>
      </c>
      <c r="AG84" s="2">
        <f>ROUND(SUMIF(AA82:AA82,"=109174893",T82:T82),2)</f>
        <v>0</v>
      </c>
      <c r="AH84" s="2">
        <f>SUMIF(AA82:AA82,"=109174893",U82:U82)</f>
        <v>0</v>
      </c>
      <c r="AI84" s="2">
        <f>SUMIF(AA82:AA82,"=109174893",V82:V82)</f>
        <v>0</v>
      </c>
      <c r="AJ84" s="2">
        <f>ROUND(SUMIF(AA82:AA82,"=109174893",W82:W82),2)</f>
        <v>0</v>
      </c>
      <c r="AK84" s="2">
        <f>ROUND(SUMIF(AA82:AA82,"=109174893",X82:X82),2)</f>
        <v>0</v>
      </c>
      <c r="AL84" s="2">
        <f>ROUND(SUMIF(AA82:AA82,"=109174893",Y82:Y82),2)</f>
        <v>0</v>
      </c>
      <c r="AM84" s="2"/>
      <c r="AN84" s="2"/>
      <c r="AO84" s="2">
        <f t="shared" ref="AO84:BD84" si="66">ROUND(BX84,2)</f>
        <v>0</v>
      </c>
      <c r="AP84" s="2">
        <f t="shared" si="66"/>
        <v>34675.83</v>
      </c>
      <c r="AQ84" s="2">
        <f t="shared" si="66"/>
        <v>0</v>
      </c>
      <c r="AR84" s="2">
        <f t="shared" si="66"/>
        <v>34675.83</v>
      </c>
      <c r="AS84" s="2">
        <f t="shared" si="66"/>
        <v>0</v>
      </c>
      <c r="AT84" s="2">
        <f t="shared" si="66"/>
        <v>0</v>
      </c>
      <c r="AU84" s="2">
        <f t="shared" si="66"/>
        <v>0</v>
      </c>
      <c r="AV84" s="2">
        <f t="shared" si="66"/>
        <v>34675.83</v>
      </c>
      <c r="AW84" s="2">
        <f t="shared" si="66"/>
        <v>0</v>
      </c>
      <c r="AX84" s="2">
        <f t="shared" si="66"/>
        <v>0</v>
      </c>
      <c r="AY84" s="2">
        <f t="shared" si="66"/>
        <v>0</v>
      </c>
      <c r="AZ84" s="2">
        <f t="shared" si="66"/>
        <v>34675.83</v>
      </c>
      <c r="BA84" s="2">
        <f t="shared" si="66"/>
        <v>0</v>
      </c>
      <c r="BB84" s="2">
        <f t="shared" si="66"/>
        <v>0</v>
      </c>
      <c r="BC84" s="2">
        <f t="shared" si="66"/>
        <v>0</v>
      </c>
      <c r="BD84" s="2">
        <f t="shared" si="66"/>
        <v>0</v>
      </c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>
        <f>ROUND(SUMIF(AA82:AA82,"=109174893",FQ82:FQ82),2)</f>
        <v>0</v>
      </c>
      <c r="BY84" s="2">
        <f>ROUND(SUMIF(AA82:AA82,"=109174893",FR82:FR82),2)</f>
        <v>34675.83</v>
      </c>
      <c r="BZ84" s="2">
        <f>ROUND(SUMIF(AA82:AA82,"=109174893",GL82:GL82),2)</f>
        <v>0</v>
      </c>
      <c r="CA84" s="2">
        <f>ROUND(SUMIF(AA82:AA82,"=109174893",GM82:GM82),2)</f>
        <v>34675.83</v>
      </c>
      <c r="CB84" s="2">
        <f>ROUND(SUMIF(AA82:AA82,"=109174893",GN82:GN82),2)</f>
        <v>0</v>
      </c>
      <c r="CC84" s="2">
        <f>ROUND(SUMIF(AA82:AA82,"=109174893",GO82:GO82),2)</f>
        <v>0</v>
      </c>
      <c r="CD84" s="2">
        <f>ROUND(SUMIF(AA82:AA82,"=109174893",GP82:GP82),2)</f>
        <v>0</v>
      </c>
      <c r="CE84" s="2">
        <f>AC84-BX84</f>
        <v>34675.83</v>
      </c>
      <c r="CF84" s="2">
        <f>AC84-BY84</f>
        <v>0</v>
      </c>
      <c r="CG84" s="2">
        <f>BX84-BZ84</f>
        <v>0</v>
      </c>
      <c r="CH84" s="2">
        <f>AC84-BX84-BY84+BZ84</f>
        <v>0</v>
      </c>
      <c r="CI84" s="2">
        <f>BY84-BZ84</f>
        <v>34675.83</v>
      </c>
      <c r="CJ84" s="2">
        <f>ROUND(SUMIF(AA82:AA82,"=109174893",GX82:GX82),2)</f>
        <v>0</v>
      </c>
      <c r="CK84" s="2">
        <f>ROUND(SUMIF(AA82:AA82,"=109174893",GY82:GY82),2)</f>
        <v>0</v>
      </c>
      <c r="CL84" s="2">
        <f>ROUND(SUMIF(AA82:AA82,"=109174893",GZ82:GZ82),2)</f>
        <v>0</v>
      </c>
      <c r="CM84" s="2">
        <f>ROUND(SUMIF(AA82:AA82,"=109174893",HD82:HD82),2)</f>
        <v>0</v>
      </c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>
        <v>0</v>
      </c>
    </row>
    <row r="86" spans="1:245" x14ac:dyDescent="0.2">
      <c r="A86" s="4">
        <v>50</v>
      </c>
      <c r="B86" s="4">
        <v>0</v>
      </c>
      <c r="C86" s="4">
        <v>0</v>
      </c>
      <c r="D86" s="4">
        <v>1</v>
      </c>
      <c r="E86" s="4">
        <v>201</v>
      </c>
      <c r="F86" s="4">
        <f>ROUND(Source!O84,O86)</f>
        <v>34675.83</v>
      </c>
      <c r="G86" s="4" t="s">
        <v>134</v>
      </c>
      <c r="H86" s="4" t="s">
        <v>135</v>
      </c>
      <c r="I86" s="4"/>
      <c r="J86" s="4"/>
      <c r="K86" s="4">
        <v>201</v>
      </c>
      <c r="L86" s="4">
        <v>1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34675.83</v>
      </c>
      <c r="X86" s="4">
        <v>1</v>
      </c>
      <c r="Y86" s="4">
        <v>34675.83</v>
      </c>
      <c r="Z86" s="4"/>
      <c r="AA86" s="4"/>
      <c r="AB86" s="4"/>
    </row>
    <row r="87" spans="1:245" x14ac:dyDescent="0.2">
      <c r="A87" s="4">
        <v>50</v>
      </c>
      <c r="B87" s="4">
        <v>0</v>
      </c>
      <c r="C87" s="4">
        <v>0</v>
      </c>
      <c r="D87" s="4">
        <v>1</v>
      </c>
      <c r="E87" s="4">
        <v>202</v>
      </c>
      <c r="F87" s="4">
        <f>ROUND(Source!P84,O87)</f>
        <v>34675.83</v>
      </c>
      <c r="G87" s="4" t="s">
        <v>136</v>
      </c>
      <c r="H87" s="4" t="s">
        <v>137</v>
      </c>
      <c r="I87" s="4"/>
      <c r="J87" s="4"/>
      <c r="K87" s="4">
        <v>202</v>
      </c>
      <c r="L87" s="4">
        <v>2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34675.83</v>
      </c>
      <c r="X87" s="4">
        <v>1</v>
      </c>
      <c r="Y87" s="4">
        <v>34675.83</v>
      </c>
      <c r="Z87" s="4"/>
      <c r="AA87" s="4"/>
      <c r="AB87" s="4"/>
    </row>
    <row r="88" spans="1:245" x14ac:dyDescent="0.2">
      <c r="A88" s="4">
        <v>50</v>
      </c>
      <c r="B88" s="4">
        <v>0</v>
      </c>
      <c r="C88" s="4">
        <v>0</v>
      </c>
      <c r="D88" s="4">
        <v>1</v>
      </c>
      <c r="E88" s="4">
        <v>222</v>
      </c>
      <c r="F88" s="4">
        <f>ROUND(Source!AO84,O88)</f>
        <v>0</v>
      </c>
      <c r="G88" s="4" t="s">
        <v>138</v>
      </c>
      <c r="H88" s="4" t="s">
        <v>139</v>
      </c>
      <c r="I88" s="4"/>
      <c r="J88" s="4"/>
      <c r="K88" s="4">
        <v>222</v>
      </c>
      <c r="L88" s="4">
        <v>3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225</v>
      </c>
      <c r="F89" s="4">
        <f>ROUND(Source!AV84,O89)</f>
        <v>34675.83</v>
      </c>
      <c r="G89" s="4" t="s">
        <v>140</v>
      </c>
      <c r="H89" s="4" t="s">
        <v>141</v>
      </c>
      <c r="I89" s="4"/>
      <c r="J89" s="4"/>
      <c r="K89" s="4">
        <v>225</v>
      </c>
      <c r="L89" s="4">
        <v>4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34675.83</v>
      </c>
      <c r="X89" s="4">
        <v>1</v>
      </c>
      <c r="Y89" s="4">
        <v>34675.83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226</v>
      </c>
      <c r="F90" s="4">
        <f>ROUND(Source!AW84,O90)</f>
        <v>0</v>
      </c>
      <c r="G90" s="4" t="s">
        <v>142</v>
      </c>
      <c r="H90" s="4" t="s">
        <v>143</v>
      </c>
      <c r="I90" s="4"/>
      <c r="J90" s="4"/>
      <c r="K90" s="4">
        <v>226</v>
      </c>
      <c r="L90" s="4">
        <v>5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227</v>
      </c>
      <c r="F91" s="4">
        <f>ROUND(Source!AX84,O91)</f>
        <v>0</v>
      </c>
      <c r="G91" s="4" t="s">
        <v>144</v>
      </c>
      <c r="H91" s="4" t="s">
        <v>145</v>
      </c>
      <c r="I91" s="4"/>
      <c r="J91" s="4"/>
      <c r="K91" s="4">
        <v>227</v>
      </c>
      <c r="L91" s="4">
        <v>6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228</v>
      </c>
      <c r="F92" s="4">
        <f>ROUND(Source!AY84,O92)</f>
        <v>0</v>
      </c>
      <c r="G92" s="4" t="s">
        <v>146</v>
      </c>
      <c r="H92" s="4" t="s">
        <v>147</v>
      </c>
      <c r="I92" s="4"/>
      <c r="J92" s="4"/>
      <c r="K92" s="4">
        <v>228</v>
      </c>
      <c r="L92" s="4">
        <v>7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216</v>
      </c>
      <c r="F93" s="4">
        <f>ROUND(Source!AP84,O93)</f>
        <v>34675.83</v>
      </c>
      <c r="G93" s="4" t="s">
        <v>148</v>
      </c>
      <c r="H93" s="4" t="s">
        <v>149</v>
      </c>
      <c r="I93" s="4"/>
      <c r="J93" s="4"/>
      <c r="K93" s="4">
        <v>216</v>
      </c>
      <c r="L93" s="4">
        <v>8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34675.83</v>
      </c>
      <c r="X93" s="4">
        <v>1</v>
      </c>
      <c r="Y93" s="4">
        <v>34675.83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223</v>
      </c>
      <c r="F94" s="4">
        <f>ROUND(Source!AQ84,O94)</f>
        <v>0</v>
      </c>
      <c r="G94" s="4" t="s">
        <v>150</v>
      </c>
      <c r="H94" s="4" t="s">
        <v>151</v>
      </c>
      <c r="I94" s="4"/>
      <c r="J94" s="4"/>
      <c r="K94" s="4">
        <v>223</v>
      </c>
      <c r="L94" s="4">
        <v>9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229</v>
      </c>
      <c r="F95" s="4">
        <f>ROUND(Source!AZ84,O95)</f>
        <v>34675.83</v>
      </c>
      <c r="G95" s="4" t="s">
        <v>152</v>
      </c>
      <c r="H95" s="4" t="s">
        <v>153</v>
      </c>
      <c r="I95" s="4"/>
      <c r="J95" s="4"/>
      <c r="K95" s="4">
        <v>229</v>
      </c>
      <c r="L95" s="4">
        <v>10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34675.83</v>
      </c>
      <c r="X95" s="4">
        <v>1</v>
      </c>
      <c r="Y95" s="4">
        <v>34675.83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203</v>
      </c>
      <c r="F96" s="4">
        <f>ROUND(Source!Q84,O96)</f>
        <v>0</v>
      </c>
      <c r="G96" s="4" t="s">
        <v>154</v>
      </c>
      <c r="H96" s="4" t="s">
        <v>155</v>
      </c>
      <c r="I96" s="4"/>
      <c r="J96" s="4"/>
      <c r="K96" s="4">
        <v>203</v>
      </c>
      <c r="L96" s="4">
        <v>11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231</v>
      </c>
      <c r="F97" s="4">
        <f>ROUND(Source!BB84,O97)</f>
        <v>0</v>
      </c>
      <c r="G97" s="4" t="s">
        <v>156</v>
      </c>
      <c r="H97" s="4" t="s">
        <v>157</v>
      </c>
      <c r="I97" s="4"/>
      <c r="J97" s="4"/>
      <c r="K97" s="4">
        <v>231</v>
      </c>
      <c r="L97" s="4">
        <v>12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204</v>
      </c>
      <c r="F98" s="4">
        <f>ROUND(Source!R84,O98)</f>
        <v>0</v>
      </c>
      <c r="G98" s="4" t="s">
        <v>158</v>
      </c>
      <c r="H98" s="4" t="s">
        <v>159</v>
      </c>
      <c r="I98" s="4"/>
      <c r="J98" s="4"/>
      <c r="K98" s="4">
        <v>204</v>
      </c>
      <c r="L98" s="4">
        <v>13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205</v>
      </c>
      <c r="F99" s="4">
        <f>ROUND(Source!S84,O99)</f>
        <v>0</v>
      </c>
      <c r="G99" s="4" t="s">
        <v>160</v>
      </c>
      <c r="H99" s="4" t="s">
        <v>161</v>
      </c>
      <c r="I99" s="4"/>
      <c r="J99" s="4"/>
      <c r="K99" s="4">
        <v>205</v>
      </c>
      <c r="L99" s="4">
        <v>14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232</v>
      </c>
      <c r="F100" s="4">
        <f>ROUND(Source!BC84,O100)</f>
        <v>0</v>
      </c>
      <c r="G100" s="4" t="s">
        <v>162</v>
      </c>
      <c r="H100" s="4" t="s">
        <v>163</v>
      </c>
      <c r="I100" s="4"/>
      <c r="J100" s="4"/>
      <c r="K100" s="4">
        <v>232</v>
      </c>
      <c r="L100" s="4">
        <v>15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214</v>
      </c>
      <c r="F101" s="4">
        <f>ROUND(Source!AS84,O101)</f>
        <v>0</v>
      </c>
      <c r="G101" s="4" t="s">
        <v>164</v>
      </c>
      <c r="H101" s="4" t="s">
        <v>165</v>
      </c>
      <c r="I101" s="4"/>
      <c r="J101" s="4"/>
      <c r="K101" s="4">
        <v>214</v>
      </c>
      <c r="L101" s="4">
        <v>16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215</v>
      </c>
      <c r="F102" s="4">
        <f>ROUND(Source!AT84,O102)</f>
        <v>0</v>
      </c>
      <c r="G102" s="4" t="s">
        <v>166</v>
      </c>
      <c r="H102" s="4" t="s">
        <v>167</v>
      </c>
      <c r="I102" s="4"/>
      <c r="J102" s="4"/>
      <c r="K102" s="4">
        <v>215</v>
      </c>
      <c r="L102" s="4">
        <v>17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217</v>
      </c>
      <c r="F103" s="4">
        <f>ROUND(Source!AU84,O103)</f>
        <v>0</v>
      </c>
      <c r="G103" s="4" t="s">
        <v>168</v>
      </c>
      <c r="H103" s="4" t="s">
        <v>169</v>
      </c>
      <c r="I103" s="4"/>
      <c r="J103" s="4"/>
      <c r="K103" s="4">
        <v>217</v>
      </c>
      <c r="L103" s="4">
        <v>18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230</v>
      </c>
      <c r="F104" s="4">
        <f>ROUND(Source!BA84,O104)</f>
        <v>0</v>
      </c>
      <c r="G104" s="4" t="s">
        <v>170</v>
      </c>
      <c r="H104" s="4" t="s">
        <v>171</v>
      </c>
      <c r="I104" s="4"/>
      <c r="J104" s="4"/>
      <c r="K104" s="4">
        <v>230</v>
      </c>
      <c r="L104" s="4">
        <v>19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206</v>
      </c>
      <c r="F105" s="4">
        <f>ROUND(Source!T84,O105)</f>
        <v>0</v>
      </c>
      <c r="G105" s="4" t="s">
        <v>172</v>
      </c>
      <c r="H105" s="4" t="s">
        <v>173</v>
      </c>
      <c r="I105" s="4"/>
      <c r="J105" s="4"/>
      <c r="K105" s="4">
        <v>206</v>
      </c>
      <c r="L105" s="4">
        <v>20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207</v>
      </c>
      <c r="F106" s="4">
        <f>Source!U84</f>
        <v>0</v>
      </c>
      <c r="G106" s="4" t="s">
        <v>174</v>
      </c>
      <c r="H106" s="4" t="s">
        <v>175</v>
      </c>
      <c r="I106" s="4"/>
      <c r="J106" s="4"/>
      <c r="K106" s="4">
        <v>207</v>
      </c>
      <c r="L106" s="4">
        <v>21</v>
      </c>
      <c r="M106" s="4">
        <v>3</v>
      </c>
      <c r="N106" s="4" t="s">
        <v>3</v>
      </c>
      <c r="O106" s="4">
        <v>-1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208</v>
      </c>
      <c r="F107" s="4">
        <f>Source!V84</f>
        <v>0</v>
      </c>
      <c r="G107" s="4" t="s">
        <v>176</v>
      </c>
      <c r="H107" s="4" t="s">
        <v>177</v>
      </c>
      <c r="I107" s="4"/>
      <c r="J107" s="4"/>
      <c r="K107" s="4">
        <v>208</v>
      </c>
      <c r="L107" s="4">
        <v>22</v>
      </c>
      <c r="M107" s="4">
        <v>3</v>
      </c>
      <c r="N107" s="4" t="s">
        <v>3</v>
      </c>
      <c r="O107" s="4">
        <v>-1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209</v>
      </c>
      <c r="F108" s="4">
        <f>ROUND(Source!W84,O108)</f>
        <v>0</v>
      </c>
      <c r="G108" s="4" t="s">
        <v>178</v>
      </c>
      <c r="H108" s="4" t="s">
        <v>179</v>
      </c>
      <c r="I108" s="4"/>
      <c r="J108" s="4"/>
      <c r="K108" s="4">
        <v>209</v>
      </c>
      <c r="L108" s="4">
        <v>23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233</v>
      </c>
      <c r="F109" s="4">
        <f>ROUND(Source!BD84,O109)</f>
        <v>0</v>
      </c>
      <c r="G109" s="4" t="s">
        <v>180</v>
      </c>
      <c r="H109" s="4" t="s">
        <v>181</v>
      </c>
      <c r="I109" s="4"/>
      <c r="J109" s="4"/>
      <c r="K109" s="4">
        <v>233</v>
      </c>
      <c r="L109" s="4">
        <v>24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210</v>
      </c>
      <c r="F110" s="4">
        <f>ROUND(Source!X84,O110)</f>
        <v>0</v>
      </c>
      <c r="G110" s="4" t="s">
        <v>182</v>
      </c>
      <c r="H110" s="4" t="s">
        <v>183</v>
      </c>
      <c r="I110" s="4"/>
      <c r="J110" s="4"/>
      <c r="K110" s="4">
        <v>210</v>
      </c>
      <c r="L110" s="4">
        <v>25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211</v>
      </c>
      <c r="F111" s="4">
        <f>ROUND(Source!Y84,O111)</f>
        <v>0</v>
      </c>
      <c r="G111" s="4" t="s">
        <v>184</v>
      </c>
      <c r="H111" s="4" t="s">
        <v>185</v>
      </c>
      <c r="I111" s="4"/>
      <c r="J111" s="4"/>
      <c r="K111" s="4">
        <v>211</v>
      </c>
      <c r="L111" s="4">
        <v>26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224</v>
      </c>
      <c r="F112" s="4">
        <f>ROUND(Source!AR84,O112)</f>
        <v>34675.83</v>
      </c>
      <c r="G112" s="4" t="s">
        <v>186</v>
      </c>
      <c r="H112" s="4" t="s">
        <v>187</v>
      </c>
      <c r="I112" s="4"/>
      <c r="J112" s="4"/>
      <c r="K112" s="4">
        <v>224</v>
      </c>
      <c r="L112" s="4">
        <v>27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34675.83</v>
      </c>
      <c r="X112" s="4">
        <v>1</v>
      </c>
      <c r="Y112" s="4">
        <v>34675.83</v>
      </c>
      <c r="Z112" s="4"/>
      <c r="AA112" s="4"/>
      <c r="AB112" s="4"/>
    </row>
    <row r="114" spans="1:245" x14ac:dyDescent="0.2">
      <c r="A114" s="1">
        <v>4</v>
      </c>
      <c r="B114" s="1">
        <v>1</v>
      </c>
      <c r="C114" s="1"/>
      <c r="D114" s="1">
        <f>ROW(A124)</f>
        <v>124</v>
      </c>
      <c r="E114" s="1"/>
      <c r="F114" s="1" t="s">
        <v>15</v>
      </c>
      <c r="G114" s="1" t="s">
        <v>196</v>
      </c>
      <c r="H114" s="1" t="s">
        <v>3</v>
      </c>
      <c r="I114" s="1">
        <v>0</v>
      </c>
      <c r="J114" s="1"/>
      <c r="K114" s="1">
        <v>0</v>
      </c>
      <c r="L114" s="1"/>
      <c r="M114" s="1" t="s">
        <v>3</v>
      </c>
      <c r="N114" s="1"/>
      <c r="O114" s="1"/>
      <c r="P114" s="1"/>
      <c r="Q114" s="1"/>
      <c r="R114" s="1"/>
      <c r="S114" s="1">
        <v>0</v>
      </c>
      <c r="T114" s="1"/>
      <c r="U114" s="1" t="s">
        <v>3</v>
      </c>
      <c r="V114" s="1">
        <v>0</v>
      </c>
      <c r="W114" s="1"/>
      <c r="X114" s="1"/>
      <c r="Y114" s="1"/>
      <c r="Z114" s="1"/>
      <c r="AA114" s="1"/>
      <c r="AB114" s="1" t="s">
        <v>3</v>
      </c>
      <c r="AC114" s="1" t="s">
        <v>3</v>
      </c>
      <c r="AD114" s="1" t="s">
        <v>3</v>
      </c>
      <c r="AE114" s="1" t="s">
        <v>3</v>
      </c>
      <c r="AF114" s="1" t="s">
        <v>3</v>
      </c>
      <c r="AG114" s="1" t="s">
        <v>3</v>
      </c>
      <c r="AH114" s="1"/>
      <c r="AI114" s="1"/>
      <c r="AJ114" s="1"/>
      <c r="AK114" s="1"/>
      <c r="AL114" s="1"/>
      <c r="AM114" s="1"/>
      <c r="AN114" s="1"/>
      <c r="AO114" s="1"/>
      <c r="AP114" s="1" t="s">
        <v>3</v>
      </c>
      <c r="AQ114" s="1" t="s">
        <v>3</v>
      </c>
      <c r="AR114" s="1" t="s">
        <v>3</v>
      </c>
      <c r="AS114" s="1"/>
      <c r="AT114" s="1"/>
      <c r="AU114" s="1"/>
      <c r="AV114" s="1"/>
      <c r="AW114" s="1"/>
      <c r="AX114" s="1"/>
      <c r="AY114" s="1"/>
      <c r="AZ114" s="1" t="s">
        <v>3</v>
      </c>
      <c r="BA114" s="1"/>
      <c r="BB114" s="1" t="s">
        <v>3</v>
      </c>
      <c r="BC114" s="1" t="s">
        <v>3</v>
      </c>
      <c r="BD114" s="1" t="s">
        <v>3</v>
      </c>
      <c r="BE114" s="1" t="s">
        <v>3</v>
      </c>
      <c r="BF114" s="1" t="s">
        <v>3</v>
      </c>
      <c r="BG114" s="1" t="s">
        <v>3</v>
      </c>
      <c r="BH114" s="1" t="s">
        <v>3</v>
      </c>
      <c r="BI114" s="1" t="s">
        <v>3</v>
      </c>
      <c r="BJ114" s="1" t="s">
        <v>3</v>
      </c>
      <c r="BK114" s="1" t="s">
        <v>3</v>
      </c>
      <c r="BL114" s="1" t="s">
        <v>3</v>
      </c>
      <c r="BM114" s="1" t="s">
        <v>3</v>
      </c>
      <c r="BN114" s="1" t="s">
        <v>3</v>
      </c>
      <c r="BO114" s="1" t="s">
        <v>3</v>
      </c>
      <c r="BP114" s="1" t="s">
        <v>3</v>
      </c>
      <c r="BQ114" s="1"/>
      <c r="BR114" s="1"/>
      <c r="BS114" s="1"/>
      <c r="BT114" s="1"/>
      <c r="BU114" s="1"/>
      <c r="BV114" s="1"/>
      <c r="BW114" s="1"/>
      <c r="BX114" s="1">
        <v>0</v>
      </c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>
        <v>0</v>
      </c>
    </row>
    <row r="116" spans="1:245" x14ac:dyDescent="0.2">
      <c r="A116" s="2">
        <v>52</v>
      </c>
      <c r="B116" s="2">
        <f t="shared" ref="B116:G116" si="67">B124</f>
        <v>1</v>
      </c>
      <c r="C116" s="2">
        <f t="shared" si="67"/>
        <v>4</v>
      </c>
      <c r="D116" s="2">
        <f t="shared" si="67"/>
        <v>114</v>
      </c>
      <c r="E116" s="2">
        <f t="shared" si="67"/>
        <v>0</v>
      </c>
      <c r="F116" s="2" t="str">
        <f t="shared" si="67"/>
        <v>Новый раздел</v>
      </c>
      <c r="G116" s="2" t="str">
        <f t="shared" si="67"/>
        <v>Пусконаладочные работы</v>
      </c>
      <c r="H116" s="2"/>
      <c r="I116" s="2"/>
      <c r="J116" s="2"/>
      <c r="K116" s="2"/>
      <c r="L116" s="2"/>
      <c r="M116" s="2"/>
      <c r="N116" s="2"/>
      <c r="O116" s="2">
        <f t="shared" ref="O116:AT116" si="68">O124</f>
        <v>3719.02</v>
      </c>
      <c r="P116" s="2">
        <f t="shared" si="68"/>
        <v>0</v>
      </c>
      <c r="Q116" s="2">
        <f t="shared" si="68"/>
        <v>0</v>
      </c>
      <c r="R116" s="2">
        <f t="shared" si="68"/>
        <v>0</v>
      </c>
      <c r="S116" s="2">
        <f t="shared" si="68"/>
        <v>3719.02</v>
      </c>
      <c r="T116" s="2">
        <f t="shared" si="68"/>
        <v>0</v>
      </c>
      <c r="U116" s="2">
        <f t="shared" si="68"/>
        <v>9.5480400000000021</v>
      </c>
      <c r="V116" s="2">
        <f t="shared" si="68"/>
        <v>0</v>
      </c>
      <c r="W116" s="2">
        <f t="shared" si="68"/>
        <v>0</v>
      </c>
      <c r="X116" s="2">
        <f t="shared" si="68"/>
        <v>2603.31</v>
      </c>
      <c r="Y116" s="2">
        <f t="shared" si="68"/>
        <v>1524.79</v>
      </c>
      <c r="Z116" s="2">
        <f t="shared" si="68"/>
        <v>0</v>
      </c>
      <c r="AA116" s="2">
        <f t="shared" si="68"/>
        <v>0</v>
      </c>
      <c r="AB116" s="2">
        <f t="shared" si="68"/>
        <v>3719.02</v>
      </c>
      <c r="AC116" s="2">
        <f t="shared" si="68"/>
        <v>0</v>
      </c>
      <c r="AD116" s="2">
        <f t="shared" si="68"/>
        <v>0</v>
      </c>
      <c r="AE116" s="2">
        <f t="shared" si="68"/>
        <v>0</v>
      </c>
      <c r="AF116" s="2">
        <f t="shared" si="68"/>
        <v>3719.02</v>
      </c>
      <c r="AG116" s="2">
        <f t="shared" si="68"/>
        <v>0</v>
      </c>
      <c r="AH116" s="2">
        <f t="shared" si="68"/>
        <v>9.5480400000000021</v>
      </c>
      <c r="AI116" s="2">
        <f t="shared" si="68"/>
        <v>0</v>
      </c>
      <c r="AJ116" s="2">
        <f t="shared" si="68"/>
        <v>0</v>
      </c>
      <c r="AK116" s="2">
        <f t="shared" si="68"/>
        <v>2603.31</v>
      </c>
      <c r="AL116" s="2">
        <f t="shared" si="68"/>
        <v>1524.79</v>
      </c>
      <c r="AM116" s="2">
        <f t="shared" si="68"/>
        <v>0</v>
      </c>
      <c r="AN116" s="2">
        <f t="shared" si="68"/>
        <v>0</v>
      </c>
      <c r="AO116" s="2">
        <f t="shared" si="68"/>
        <v>0</v>
      </c>
      <c r="AP116" s="2">
        <f t="shared" si="68"/>
        <v>0</v>
      </c>
      <c r="AQ116" s="2">
        <f t="shared" si="68"/>
        <v>0</v>
      </c>
      <c r="AR116" s="2">
        <f t="shared" si="68"/>
        <v>7847.12</v>
      </c>
      <c r="AS116" s="2">
        <f t="shared" si="68"/>
        <v>0</v>
      </c>
      <c r="AT116" s="2">
        <f t="shared" si="68"/>
        <v>0</v>
      </c>
      <c r="AU116" s="2">
        <f t="shared" ref="AU116:BZ116" si="69">AU124</f>
        <v>7847.12</v>
      </c>
      <c r="AV116" s="2">
        <f t="shared" si="69"/>
        <v>0</v>
      </c>
      <c r="AW116" s="2">
        <f t="shared" si="69"/>
        <v>0</v>
      </c>
      <c r="AX116" s="2">
        <f t="shared" si="69"/>
        <v>0</v>
      </c>
      <c r="AY116" s="2">
        <f t="shared" si="69"/>
        <v>0</v>
      </c>
      <c r="AZ116" s="2">
        <f t="shared" si="69"/>
        <v>0</v>
      </c>
      <c r="BA116" s="2">
        <f t="shared" si="69"/>
        <v>0</v>
      </c>
      <c r="BB116" s="2">
        <f t="shared" si="69"/>
        <v>0</v>
      </c>
      <c r="BC116" s="2">
        <f t="shared" si="69"/>
        <v>0</v>
      </c>
      <c r="BD116" s="2">
        <f t="shared" si="69"/>
        <v>0</v>
      </c>
      <c r="BE116" s="2">
        <f t="shared" si="69"/>
        <v>0</v>
      </c>
      <c r="BF116" s="2">
        <f t="shared" si="69"/>
        <v>0</v>
      </c>
      <c r="BG116" s="2">
        <f t="shared" si="69"/>
        <v>0</v>
      </c>
      <c r="BH116" s="2">
        <f t="shared" si="69"/>
        <v>0</v>
      </c>
      <c r="BI116" s="2">
        <f t="shared" si="69"/>
        <v>0</v>
      </c>
      <c r="BJ116" s="2">
        <f t="shared" si="69"/>
        <v>0</v>
      </c>
      <c r="BK116" s="2">
        <f t="shared" si="69"/>
        <v>0</v>
      </c>
      <c r="BL116" s="2">
        <f t="shared" si="69"/>
        <v>0</v>
      </c>
      <c r="BM116" s="2">
        <f t="shared" si="69"/>
        <v>0</v>
      </c>
      <c r="BN116" s="2">
        <f t="shared" si="69"/>
        <v>0</v>
      </c>
      <c r="BO116" s="2">
        <f t="shared" si="69"/>
        <v>0</v>
      </c>
      <c r="BP116" s="2">
        <f t="shared" si="69"/>
        <v>0</v>
      </c>
      <c r="BQ116" s="2">
        <f t="shared" si="69"/>
        <v>0</v>
      </c>
      <c r="BR116" s="2">
        <f t="shared" si="69"/>
        <v>0</v>
      </c>
      <c r="BS116" s="2">
        <f t="shared" si="69"/>
        <v>0</v>
      </c>
      <c r="BT116" s="2">
        <f t="shared" si="69"/>
        <v>0</v>
      </c>
      <c r="BU116" s="2">
        <f t="shared" si="69"/>
        <v>0</v>
      </c>
      <c r="BV116" s="2">
        <f t="shared" si="69"/>
        <v>0</v>
      </c>
      <c r="BW116" s="2">
        <f t="shared" si="69"/>
        <v>0</v>
      </c>
      <c r="BX116" s="2">
        <f t="shared" si="69"/>
        <v>0</v>
      </c>
      <c r="BY116" s="2">
        <f t="shared" si="69"/>
        <v>0</v>
      </c>
      <c r="BZ116" s="2">
        <f t="shared" si="69"/>
        <v>0</v>
      </c>
      <c r="CA116" s="2">
        <f t="shared" ref="CA116:DF116" si="70">CA124</f>
        <v>7847.12</v>
      </c>
      <c r="CB116" s="2">
        <f t="shared" si="70"/>
        <v>0</v>
      </c>
      <c r="CC116" s="2">
        <f t="shared" si="70"/>
        <v>0</v>
      </c>
      <c r="CD116" s="2">
        <f t="shared" si="70"/>
        <v>7847.12</v>
      </c>
      <c r="CE116" s="2">
        <f t="shared" si="70"/>
        <v>0</v>
      </c>
      <c r="CF116" s="2">
        <f t="shared" si="70"/>
        <v>0</v>
      </c>
      <c r="CG116" s="2">
        <f t="shared" si="70"/>
        <v>0</v>
      </c>
      <c r="CH116" s="2">
        <f t="shared" si="70"/>
        <v>0</v>
      </c>
      <c r="CI116" s="2">
        <f t="shared" si="70"/>
        <v>0</v>
      </c>
      <c r="CJ116" s="2">
        <f t="shared" si="70"/>
        <v>0</v>
      </c>
      <c r="CK116" s="2">
        <f t="shared" si="70"/>
        <v>0</v>
      </c>
      <c r="CL116" s="2">
        <f t="shared" si="70"/>
        <v>0</v>
      </c>
      <c r="CM116" s="2">
        <f t="shared" si="70"/>
        <v>0</v>
      </c>
      <c r="CN116" s="2">
        <f t="shared" si="70"/>
        <v>0</v>
      </c>
      <c r="CO116" s="2">
        <f t="shared" si="70"/>
        <v>0</v>
      </c>
      <c r="CP116" s="2">
        <f t="shared" si="70"/>
        <v>0</v>
      </c>
      <c r="CQ116" s="2">
        <f t="shared" si="70"/>
        <v>0</v>
      </c>
      <c r="CR116" s="2">
        <f t="shared" si="70"/>
        <v>0</v>
      </c>
      <c r="CS116" s="2">
        <f t="shared" si="70"/>
        <v>0</v>
      </c>
      <c r="CT116" s="2">
        <f t="shared" si="70"/>
        <v>0</v>
      </c>
      <c r="CU116" s="2">
        <f t="shared" si="70"/>
        <v>0</v>
      </c>
      <c r="CV116" s="2">
        <f t="shared" si="70"/>
        <v>0</v>
      </c>
      <c r="CW116" s="2">
        <f t="shared" si="70"/>
        <v>0</v>
      </c>
      <c r="CX116" s="2">
        <f t="shared" si="70"/>
        <v>0</v>
      </c>
      <c r="CY116" s="2">
        <f t="shared" si="70"/>
        <v>0</v>
      </c>
      <c r="CZ116" s="2">
        <f t="shared" si="70"/>
        <v>0</v>
      </c>
      <c r="DA116" s="2">
        <f t="shared" si="70"/>
        <v>0</v>
      </c>
      <c r="DB116" s="2">
        <f t="shared" si="70"/>
        <v>0</v>
      </c>
      <c r="DC116" s="2">
        <f t="shared" si="70"/>
        <v>0</v>
      </c>
      <c r="DD116" s="2">
        <f t="shared" si="70"/>
        <v>0</v>
      </c>
      <c r="DE116" s="2">
        <f t="shared" si="70"/>
        <v>0</v>
      </c>
      <c r="DF116" s="2">
        <f t="shared" si="70"/>
        <v>0</v>
      </c>
      <c r="DG116" s="3">
        <f t="shared" ref="DG116:EL116" si="71">DG124</f>
        <v>0</v>
      </c>
      <c r="DH116" s="3">
        <f t="shared" si="71"/>
        <v>0</v>
      </c>
      <c r="DI116" s="3">
        <f t="shared" si="71"/>
        <v>0</v>
      </c>
      <c r="DJ116" s="3">
        <f t="shared" si="71"/>
        <v>0</v>
      </c>
      <c r="DK116" s="3">
        <f t="shared" si="71"/>
        <v>0</v>
      </c>
      <c r="DL116" s="3">
        <f t="shared" si="71"/>
        <v>0</v>
      </c>
      <c r="DM116" s="3">
        <f t="shared" si="71"/>
        <v>0</v>
      </c>
      <c r="DN116" s="3">
        <f t="shared" si="71"/>
        <v>0</v>
      </c>
      <c r="DO116" s="3">
        <f t="shared" si="71"/>
        <v>0</v>
      </c>
      <c r="DP116" s="3">
        <f t="shared" si="71"/>
        <v>0</v>
      </c>
      <c r="DQ116" s="3">
        <f t="shared" si="71"/>
        <v>0</v>
      </c>
      <c r="DR116" s="3">
        <f t="shared" si="71"/>
        <v>0</v>
      </c>
      <c r="DS116" s="3">
        <f t="shared" si="71"/>
        <v>0</v>
      </c>
      <c r="DT116" s="3">
        <f t="shared" si="71"/>
        <v>0</v>
      </c>
      <c r="DU116" s="3">
        <f t="shared" si="71"/>
        <v>0</v>
      </c>
      <c r="DV116" s="3">
        <f t="shared" si="71"/>
        <v>0</v>
      </c>
      <c r="DW116" s="3">
        <f t="shared" si="71"/>
        <v>0</v>
      </c>
      <c r="DX116" s="3">
        <f t="shared" si="71"/>
        <v>0</v>
      </c>
      <c r="DY116" s="3">
        <f t="shared" si="71"/>
        <v>0</v>
      </c>
      <c r="DZ116" s="3">
        <f t="shared" si="71"/>
        <v>0</v>
      </c>
      <c r="EA116" s="3">
        <f t="shared" si="71"/>
        <v>0</v>
      </c>
      <c r="EB116" s="3">
        <f t="shared" si="71"/>
        <v>0</v>
      </c>
      <c r="EC116" s="3">
        <f t="shared" si="71"/>
        <v>0</v>
      </c>
      <c r="ED116" s="3">
        <f t="shared" si="71"/>
        <v>0</v>
      </c>
      <c r="EE116" s="3">
        <f t="shared" si="71"/>
        <v>0</v>
      </c>
      <c r="EF116" s="3">
        <f t="shared" si="71"/>
        <v>0</v>
      </c>
      <c r="EG116" s="3">
        <f t="shared" si="71"/>
        <v>0</v>
      </c>
      <c r="EH116" s="3">
        <f t="shared" si="71"/>
        <v>0</v>
      </c>
      <c r="EI116" s="3">
        <f t="shared" si="71"/>
        <v>0</v>
      </c>
      <c r="EJ116" s="3">
        <f t="shared" si="71"/>
        <v>0</v>
      </c>
      <c r="EK116" s="3">
        <f t="shared" si="71"/>
        <v>0</v>
      </c>
      <c r="EL116" s="3">
        <f t="shared" si="71"/>
        <v>0</v>
      </c>
      <c r="EM116" s="3">
        <f t="shared" ref="EM116:FR116" si="72">EM124</f>
        <v>0</v>
      </c>
      <c r="EN116" s="3">
        <f t="shared" si="72"/>
        <v>0</v>
      </c>
      <c r="EO116" s="3">
        <f t="shared" si="72"/>
        <v>0</v>
      </c>
      <c r="EP116" s="3">
        <f t="shared" si="72"/>
        <v>0</v>
      </c>
      <c r="EQ116" s="3">
        <f t="shared" si="72"/>
        <v>0</v>
      </c>
      <c r="ER116" s="3">
        <f t="shared" si="72"/>
        <v>0</v>
      </c>
      <c r="ES116" s="3">
        <f t="shared" si="72"/>
        <v>0</v>
      </c>
      <c r="ET116" s="3">
        <f t="shared" si="72"/>
        <v>0</v>
      </c>
      <c r="EU116" s="3">
        <f t="shared" si="72"/>
        <v>0</v>
      </c>
      <c r="EV116" s="3">
        <f t="shared" si="72"/>
        <v>0</v>
      </c>
      <c r="EW116" s="3">
        <f t="shared" si="72"/>
        <v>0</v>
      </c>
      <c r="EX116" s="3">
        <f t="shared" si="72"/>
        <v>0</v>
      </c>
      <c r="EY116" s="3">
        <f t="shared" si="72"/>
        <v>0</v>
      </c>
      <c r="EZ116" s="3">
        <f t="shared" si="72"/>
        <v>0</v>
      </c>
      <c r="FA116" s="3">
        <f t="shared" si="72"/>
        <v>0</v>
      </c>
      <c r="FB116" s="3">
        <f t="shared" si="72"/>
        <v>0</v>
      </c>
      <c r="FC116" s="3">
        <f t="shared" si="72"/>
        <v>0</v>
      </c>
      <c r="FD116" s="3">
        <f t="shared" si="72"/>
        <v>0</v>
      </c>
      <c r="FE116" s="3">
        <f t="shared" si="72"/>
        <v>0</v>
      </c>
      <c r="FF116" s="3">
        <f t="shared" si="72"/>
        <v>0</v>
      </c>
      <c r="FG116" s="3">
        <f t="shared" si="72"/>
        <v>0</v>
      </c>
      <c r="FH116" s="3">
        <f t="shared" si="72"/>
        <v>0</v>
      </c>
      <c r="FI116" s="3">
        <f t="shared" si="72"/>
        <v>0</v>
      </c>
      <c r="FJ116" s="3">
        <f t="shared" si="72"/>
        <v>0</v>
      </c>
      <c r="FK116" s="3">
        <f t="shared" si="72"/>
        <v>0</v>
      </c>
      <c r="FL116" s="3">
        <f t="shared" si="72"/>
        <v>0</v>
      </c>
      <c r="FM116" s="3">
        <f t="shared" si="72"/>
        <v>0</v>
      </c>
      <c r="FN116" s="3">
        <f t="shared" si="72"/>
        <v>0</v>
      </c>
      <c r="FO116" s="3">
        <f t="shared" si="72"/>
        <v>0</v>
      </c>
      <c r="FP116" s="3">
        <f t="shared" si="72"/>
        <v>0</v>
      </c>
      <c r="FQ116" s="3">
        <f t="shared" si="72"/>
        <v>0</v>
      </c>
      <c r="FR116" s="3">
        <f t="shared" si="72"/>
        <v>0</v>
      </c>
      <c r="FS116" s="3">
        <f t="shared" ref="FS116:GX116" si="73">FS124</f>
        <v>0</v>
      </c>
      <c r="FT116" s="3">
        <f t="shared" si="73"/>
        <v>0</v>
      </c>
      <c r="FU116" s="3">
        <f t="shared" si="73"/>
        <v>0</v>
      </c>
      <c r="FV116" s="3">
        <f t="shared" si="73"/>
        <v>0</v>
      </c>
      <c r="FW116" s="3">
        <f t="shared" si="73"/>
        <v>0</v>
      </c>
      <c r="FX116" s="3">
        <f t="shared" si="73"/>
        <v>0</v>
      </c>
      <c r="FY116" s="3">
        <f t="shared" si="73"/>
        <v>0</v>
      </c>
      <c r="FZ116" s="3">
        <f t="shared" si="73"/>
        <v>0</v>
      </c>
      <c r="GA116" s="3">
        <f t="shared" si="73"/>
        <v>0</v>
      </c>
      <c r="GB116" s="3">
        <f t="shared" si="73"/>
        <v>0</v>
      </c>
      <c r="GC116" s="3">
        <f t="shared" si="73"/>
        <v>0</v>
      </c>
      <c r="GD116" s="3">
        <f t="shared" si="73"/>
        <v>0</v>
      </c>
      <c r="GE116" s="3">
        <f t="shared" si="73"/>
        <v>0</v>
      </c>
      <c r="GF116" s="3">
        <f t="shared" si="73"/>
        <v>0</v>
      </c>
      <c r="GG116" s="3">
        <f t="shared" si="73"/>
        <v>0</v>
      </c>
      <c r="GH116" s="3">
        <f t="shared" si="73"/>
        <v>0</v>
      </c>
      <c r="GI116" s="3">
        <f t="shared" si="73"/>
        <v>0</v>
      </c>
      <c r="GJ116" s="3">
        <f t="shared" si="73"/>
        <v>0</v>
      </c>
      <c r="GK116" s="3">
        <f t="shared" si="73"/>
        <v>0</v>
      </c>
      <c r="GL116" s="3">
        <f t="shared" si="73"/>
        <v>0</v>
      </c>
      <c r="GM116" s="3">
        <f t="shared" si="73"/>
        <v>0</v>
      </c>
      <c r="GN116" s="3">
        <f t="shared" si="73"/>
        <v>0</v>
      </c>
      <c r="GO116" s="3">
        <f t="shared" si="73"/>
        <v>0</v>
      </c>
      <c r="GP116" s="3">
        <f t="shared" si="73"/>
        <v>0</v>
      </c>
      <c r="GQ116" s="3">
        <f t="shared" si="73"/>
        <v>0</v>
      </c>
      <c r="GR116" s="3">
        <f t="shared" si="73"/>
        <v>0</v>
      </c>
      <c r="GS116" s="3">
        <f t="shared" si="73"/>
        <v>0</v>
      </c>
      <c r="GT116" s="3">
        <f t="shared" si="73"/>
        <v>0</v>
      </c>
      <c r="GU116" s="3">
        <f t="shared" si="73"/>
        <v>0</v>
      </c>
      <c r="GV116" s="3">
        <f t="shared" si="73"/>
        <v>0</v>
      </c>
      <c r="GW116" s="3">
        <f t="shared" si="73"/>
        <v>0</v>
      </c>
      <c r="GX116" s="3">
        <f t="shared" si="73"/>
        <v>0</v>
      </c>
    </row>
    <row r="118" spans="1:245" x14ac:dyDescent="0.2">
      <c r="A118">
        <v>17</v>
      </c>
      <c r="B118">
        <v>1</v>
      </c>
      <c r="C118">
        <f>ROW(SmtRes!A25)</f>
        <v>25</v>
      </c>
      <c r="D118">
        <f>ROW(EtalonRes!A25)</f>
        <v>25</v>
      </c>
      <c r="E118" t="s">
        <v>122</v>
      </c>
      <c r="F118" t="s">
        <v>197</v>
      </c>
      <c r="G118" t="s">
        <v>198</v>
      </c>
      <c r="H118" t="s">
        <v>49</v>
      </c>
      <c r="I118">
        <v>1</v>
      </c>
      <c r="J118">
        <v>0</v>
      </c>
      <c r="K118">
        <v>1</v>
      </c>
      <c r="O118">
        <f>ROUND(CP118,2)</f>
        <v>869.1</v>
      </c>
      <c r="P118">
        <f>ROUND((ROUND((AC118*AW118*I118),2)*BC118),2)</f>
        <v>0</v>
      </c>
      <c r="Q118">
        <f>(ROUND((ROUND(((ET118)*AV118*I118),2)*BB118),2)+ROUND((ROUND(((AE118-(EU118))*AV118*I118),2)*BS118),2))</f>
        <v>0</v>
      </c>
      <c r="R118">
        <f>ROUND((ROUND((AE118*AV118*I118),2)*BS118),2)</f>
        <v>0</v>
      </c>
      <c r="S118">
        <f>ROUND((ROUND((AF118*AV118*I118),2)*BA118),2)</f>
        <v>869.1</v>
      </c>
      <c r="T118">
        <f>ROUND(CU118*I118,2)</f>
        <v>0</v>
      </c>
      <c r="U118">
        <f>CV118*I118</f>
        <v>2.7108000000000003</v>
      </c>
      <c r="V118">
        <f>CW118*I118</f>
        <v>0</v>
      </c>
      <c r="W118">
        <f>ROUND(CX118*I118,2)</f>
        <v>0</v>
      </c>
      <c r="X118">
        <f t="shared" ref="X118:Y122" si="74">ROUND(CY118,2)</f>
        <v>608.37</v>
      </c>
      <c r="Y118">
        <f t="shared" si="74"/>
        <v>356.33</v>
      </c>
      <c r="AA118">
        <v>109174893</v>
      </c>
      <c r="AB118">
        <f>ROUND((AC118+AD118+AF118),6)</f>
        <v>33.352879999999999</v>
      </c>
      <c r="AC118">
        <f>ROUND((ES118),6)</f>
        <v>0</v>
      </c>
      <c r="AD118">
        <f>ROUND((((ET118)-(EU118))+AE118),6)</f>
        <v>0</v>
      </c>
      <c r="AE118">
        <f>ROUND((EU118),6)</f>
        <v>0</v>
      </c>
      <c r="AF118">
        <f>ROUND(((EV118*1.255*0.8)),6)</f>
        <v>33.352879999999999</v>
      </c>
      <c r="AG118">
        <f>ROUND((AP118),6)</f>
        <v>0</v>
      </c>
      <c r="AH118">
        <f>((EW118*1.255*0.8))</f>
        <v>2.7108000000000003</v>
      </c>
      <c r="AI118">
        <f>(EX118)</f>
        <v>0</v>
      </c>
      <c r="AJ118">
        <f>(AS118)</f>
        <v>0</v>
      </c>
      <c r="AK118">
        <v>33.22</v>
      </c>
      <c r="AL118">
        <v>0</v>
      </c>
      <c r="AM118">
        <v>0</v>
      </c>
      <c r="AN118">
        <v>0</v>
      </c>
      <c r="AO118">
        <v>33.22</v>
      </c>
      <c r="AP118">
        <v>0</v>
      </c>
      <c r="AQ118">
        <v>2.7</v>
      </c>
      <c r="AR118">
        <v>0</v>
      </c>
      <c r="AS118">
        <v>0</v>
      </c>
      <c r="AT118">
        <v>70</v>
      </c>
      <c r="AU118">
        <v>41</v>
      </c>
      <c r="AV118">
        <v>1</v>
      </c>
      <c r="AW118">
        <v>1</v>
      </c>
      <c r="AZ118">
        <v>1</v>
      </c>
      <c r="BA118">
        <v>26.06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4</v>
      </c>
      <c r="BJ118" t="s">
        <v>199</v>
      </c>
      <c r="BM118">
        <v>381</v>
      </c>
      <c r="BN118">
        <v>0</v>
      </c>
      <c r="BO118" t="s">
        <v>3</v>
      </c>
      <c r="BP118">
        <v>0</v>
      </c>
      <c r="BQ118">
        <v>50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70</v>
      </c>
      <c r="CA118">
        <v>41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200</v>
      </c>
      <c r="CO118">
        <v>0</v>
      </c>
      <c r="CP118">
        <f>(P118+Q118+S118)</f>
        <v>869.1</v>
      </c>
      <c r="CQ118">
        <f>ROUND((ROUND((AC118*AW118*1),2)*BC118),2)</f>
        <v>0</v>
      </c>
      <c r="CR118">
        <f>(ROUND((ROUND(((ET118)*AV118*1),2)*BB118),2)+ROUND((ROUND(((AE118-(EU118))*AV118*1),2)*BS118),2))</f>
        <v>0</v>
      </c>
      <c r="CS118">
        <f>ROUND((ROUND((AE118*AV118*1),2)*BS118),2)</f>
        <v>0</v>
      </c>
      <c r="CT118">
        <f>ROUND((ROUND((AF118*AV118*1),2)*BA118),2)</f>
        <v>869.1</v>
      </c>
      <c r="CU118">
        <f>AG118</f>
        <v>0</v>
      </c>
      <c r="CV118">
        <f>(AH118*AV118)</f>
        <v>2.7108000000000003</v>
      </c>
      <c r="CW118">
        <f t="shared" ref="CW118:CX122" si="75">AI118</f>
        <v>0</v>
      </c>
      <c r="CX118">
        <f t="shared" si="75"/>
        <v>0</v>
      </c>
      <c r="CY118">
        <f>S118*(BZ118/100)</f>
        <v>608.37</v>
      </c>
      <c r="CZ118">
        <f>S118*(CA118/100)</f>
        <v>356.33099999999996</v>
      </c>
      <c r="DC118" t="s">
        <v>3</v>
      </c>
      <c r="DD118" t="s">
        <v>3</v>
      </c>
      <c r="DE118" t="s">
        <v>3</v>
      </c>
      <c r="DF118" t="s">
        <v>3</v>
      </c>
      <c r="DG118" t="s">
        <v>201</v>
      </c>
      <c r="DH118" t="s">
        <v>3</v>
      </c>
      <c r="DI118" t="s">
        <v>201</v>
      </c>
      <c r="DJ118" t="s">
        <v>3</v>
      </c>
      <c r="DK118" t="s">
        <v>3</v>
      </c>
      <c r="DL118" t="s">
        <v>3</v>
      </c>
      <c r="DM118" t="s">
        <v>3</v>
      </c>
      <c r="DN118">
        <v>75</v>
      </c>
      <c r="DO118">
        <v>70</v>
      </c>
      <c r="DP118">
        <v>1</v>
      </c>
      <c r="DQ118">
        <v>1</v>
      </c>
      <c r="DU118">
        <v>1013</v>
      </c>
      <c r="DV118" t="s">
        <v>49</v>
      </c>
      <c r="DW118" t="s">
        <v>49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107204661</v>
      </c>
      <c r="EF118">
        <v>50</v>
      </c>
      <c r="EG118" t="s">
        <v>196</v>
      </c>
      <c r="EH118">
        <v>0</v>
      </c>
      <c r="EI118" t="s">
        <v>3</v>
      </c>
      <c r="EJ118">
        <v>4</v>
      </c>
      <c r="EK118">
        <v>381</v>
      </c>
      <c r="EL118" t="s">
        <v>202</v>
      </c>
      <c r="EM118" t="s">
        <v>203</v>
      </c>
      <c r="EO118" t="s">
        <v>204</v>
      </c>
      <c r="EQ118">
        <v>131840</v>
      </c>
      <c r="ER118">
        <v>33.22</v>
      </c>
      <c r="ES118">
        <v>0</v>
      </c>
      <c r="ET118">
        <v>0</v>
      </c>
      <c r="EU118">
        <v>0</v>
      </c>
      <c r="EV118">
        <v>33.22</v>
      </c>
      <c r="EW118">
        <v>2.7</v>
      </c>
      <c r="EX118">
        <v>0</v>
      </c>
      <c r="EY118">
        <v>0</v>
      </c>
      <c r="FQ118">
        <v>0</v>
      </c>
      <c r="FR118">
        <f>ROUND(IF(AND(BH118=3,BI118=3),P118,0),2)</f>
        <v>0</v>
      </c>
      <c r="FS118">
        <v>0</v>
      </c>
      <c r="FX118">
        <v>75</v>
      </c>
      <c r="FY118">
        <v>70</v>
      </c>
      <c r="GA118" t="s">
        <v>3</v>
      </c>
      <c r="GD118">
        <v>0</v>
      </c>
      <c r="GF118">
        <v>1920050394</v>
      </c>
      <c r="GG118">
        <v>2</v>
      </c>
      <c r="GH118">
        <v>1</v>
      </c>
      <c r="GI118">
        <v>2</v>
      </c>
      <c r="GJ118">
        <v>0</v>
      </c>
      <c r="GK118">
        <f>ROUND(R118*(R12)/100,2)</f>
        <v>0</v>
      </c>
      <c r="GL118">
        <f>ROUND(IF(AND(BH118=3,BI118=3,FS118&lt;&gt;0),P118,0),2)</f>
        <v>0</v>
      </c>
      <c r="GM118">
        <f>ROUND(O118+X118+Y118+GK118,2)+GX118</f>
        <v>1833.8</v>
      </c>
      <c r="GN118">
        <f>IF(OR(BI118=0,BI118=1),ROUND(O118+X118+Y118+GK118,2),0)</f>
        <v>0</v>
      </c>
      <c r="GO118">
        <f>IF(BI118=2,ROUND(O118+X118+Y118+GK118,2),0)</f>
        <v>0</v>
      </c>
      <c r="GP118">
        <f>IF(BI118=4,ROUND(O118+X118+Y118+GK118,2)+GX118,0)</f>
        <v>1833.8</v>
      </c>
      <c r="GR118">
        <v>0</v>
      </c>
      <c r="GS118">
        <v>3</v>
      </c>
      <c r="GT118">
        <v>0</v>
      </c>
      <c r="GU118" t="s">
        <v>3</v>
      </c>
      <c r="GV118">
        <f>ROUND((GT118),6)</f>
        <v>0</v>
      </c>
      <c r="GW118">
        <v>1</v>
      </c>
      <c r="GX118">
        <f>ROUND(HC118*I118,2)</f>
        <v>0</v>
      </c>
      <c r="HA118">
        <v>0</v>
      </c>
      <c r="HB118">
        <v>0</v>
      </c>
      <c r="HC118">
        <f>GV118*GW118</f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17</v>
      </c>
      <c r="B119">
        <v>1</v>
      </c>
      <c r="C119">
        <f>ROW(SmtRes!A26)</f>
        <v>26</v>
      </c>
      <c r="D119">
        <f>ROW(EtalonRes!A26)</f>
        <v>26</v>
      </c>
      <c r="E119" t="s">
        <v>128</v>
      </c>
      <c r="F119" t="s">
        <v>205</v>
      </c>
      <c r="G119" t="s">
        <v>206</v>
      </c>
      <c r="H119" t="s">
        <v>49</v>
      </c>
      <c r="I119">
        <v>1</v>
      </c>
      <c r="J119">
        <v>0</v>
      </c>
      <c r="K119">
        <v>1</v>
      </c>
      <c r="O119">
        <f>ROUND(CP119,2)</f>
        <v>2266.1799999999998</v>
      </c>
      <c r="P119">
        <f>ROUND((ROUND((AC119*AW119*I119),2)*BC119),2)</f>
        <v>0</v>
      </c>
      <c r="Q119">
        <f>(ROUND((ROUND(((ET119)*AV119*I119),2)*BB119),2)+ROUND((ROUND(((AE119-(EU119))*AV119*I119),2)*BS119),2))</f>
        <v>0</v>
      </c>
      <c r="R119">
        <f>ROUND((ROUND((AE119*AV119*I119),2)*BS119),2)</f>
        <v>0</v>
      </c>
      <c r="S119">
        <f>ROUND((ROUND((AF119*AV119*I119),2)*BA119),2)</f>
        <v>2266.1799999999998</v>
      </c>
      <c r="T119">
        <f>ROUND(CU119*I119,2)</f>
        <v>0</v>
      </c>
      <c r="U119">
        <f>CV119*I119</f>
        <v>5.4216000000000006</v>
      </c>
      <c r="V119">
        <f>CW119*I119</f>
        <v>0</v>
      </c>
      <c r="W119">
        <f>ROUND(CX119*I119,2)</f>
        <v>0</v>
      </c>
      <c r="X119">
        <f t="shared" si="74"/>
        <v>1586.33</v>
      </c>
      <c r="Y119">
        <f t="shared" si="74"/>
        <v>929.13</v>
      </c>
      <c r="AA119">
        <v>109174893</v>
      </c>
      <c r="AB119">
        <f>ROUND((AC119+AD119+AF119),6)</f>
        <v>86.956440000000001</v>
      </c>
      <c r="AC119">
        <f>ROUND((ES119),6)</f>
        <v>0</v>
      </c>
      <c r="AD119">
        <f>ROUND((((ET119)-(EU119))+AE119),6)</f>
        <v>0</v>
      </c>
      <c r="AE119">
        <f>ROUND((EU119),6)</f>
        <v>0</v>
      </c>
      <c r="AF119">
        <f>ROUND(((EV119*1.255*0.8)),6)</f>
        <v>86.956440000000001</v>
      </c>
      <c r="AG119">
        <f>ROUND((AP119),6)</f>
        <v>0</v>
      </c>
      <c r="AH119">
        <f>((EW119*1.255*0.8))</f>
        <v>5.4216000000000006</v>
      </c>
      <c r="AI119">
        <f>(EX119)</f>
        <v>0</v>
      </c>
      <c r="AJ119">
        <f>(AS119)</f>
        <v>0</v>
      </c>
      <c r="AK119">
        <v>86.61</v>
      </c>
      <c r="AL119">
        <v>0</v>
      </c>
      <c r="AM119">
        <v>0</v>
      </c>
      <c r="AN119">
        <v>0</v>
      </c>
      <c r="AO119">
        <v>86.61</v>
      </c>
      <c r="AP119">
        <v>0</v>
      </c>
      <c r="AQ119">
        <v>5.4</v>
      </c>
      <c r="AR119">
        <v>0</v>
      </c>
      <c r="AS119">
        <v>0</v>
      </c>
      <c r="AT119">
        <v>70</v>
      </c>
      <c r="AU119">
        <v>41</v>
      </c>
      <c r="AV119">
        <v>1</v>
      </c>
      <c r="AW119">
        <v>1</v>
      </c>
      <c r="AZ119">
        <v>1</v>
      </c>
      <c r="BA119">
        <v>26.06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4</v>
      </c>
      <c r="BJ119" t="s">
        <v>207</v>
      </c>
      <c r="BM119">
        <v>381</v>
      </c>
      <c r="BN119">
        <v>0</v>
      </c>
      <c r="BO119" t="s">
        <v>3</v>
      </c>
      <c r="BP119">
        <v>0</v>
      </c>
      <c r="BQ119">
        <v>50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70</v>
      </c>
      <c r="CA119">
        <v>41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200</v>
      </c>
      <c r="CO119">
        <v>0</v>
      </c>
      <c r="CP119">
        <f>(P119+Q119+S119)</f>
        <v>2266.1799999999998</v>
      </c>
      <c r="CQ119">
        <f>ROUND((ROUND((AC119*AW119*1),2)*BC119),2)</f>
        <v>0</v>
      </c>
      <c r="CR119">
        <f>(ROUND((ROUND(((ET119)*AV119*1),2)*BB119),2)+ROUND((ROUND(((AE119-(EU119))*AV119*1),2)*BS119),2))</f>
        <v>0</v>
      </c>
      <c r="CS119">
        <f>ROUND((ROUND((AE119*AV119*1),2)*BS119),2)</f>
        <v>0</v>
      </c>
      <c r="CT119">
        <f>ROUND((ROUND((AF119*AV119*1),2)*BA119),2)</f>
        <v>2266.1799999999998</v>
      </c>
      <c r="CU119">
        <f>AG119</f>
        <v>0</v>
      </c>
      <c r="CV119">
        <f>(AH119*AV119)</f>
        <v>5.4216000000000006</v>
      </c>
      <c r="CW119">
        <f t="shared" si="75"/>
        <v>0</v>
      </c>
      <c r="CX119">
        <f t="shared" si="75"/>
        <v>0</v>
      </c>
      <c r="CY119">
        <f>S119*(BZ119/100)</f>
        <v>1586.3259999999998</v>
      </c>
      <c r="CZ119">
        <f>S119*(CA119/100)</f>
        <v>929.13379999999984</v>
      </c>
      <c r="DC119" t="s">
        <v>3</v>
      </c>
      <c r="DD119" t="s">
        <v>3</v>
      </c>
      <c r="DE119" t="s">
        <v>3</v>
      </c>
      <c r="DF119" t="s">
        <v>3</v>
      </c>
      <c r="DG119" t="s">
        <v>201</v>
      </c>
      <c r="DH119" t="s">
        <v>3</v>
      </c>
      <c r="DI119" t="s">
        <v>201</v>
      </c>
      <c r="DJ119" t="s">
        <v>3</v>
      </c>
      <c r="DK119" t="s">
        <v>3</v>
      </c>
      <c r="DL119" t="s">
        <v>3</v>
      </c>
      <c r="DM119" t="s">
        <v>3</v>
      </c>
      <c r="DN119">
        <v>75</v>
      </c>
      <c r="DO119">
        <v>70</v>
      </c>
      <c r="DP119">
        <v>1</v>
      </c>
      <c r="DQ119">
        <v>1</v>
      </c>
      <c r="DU119">
        <v>1013</v>
      </c>
      <c r="DV119" t="s">
        <v>49</v>
      </c>
      <c r="DW119" t="s">
        <v>49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107204661</v>
      </c>
      <c r="EF119">
        <v>50</v>
      </c>
      <c r="EG119" t="s">
        <v>196</v>
      </c>
      <c r="EH119">
        <v>0</v>
      </c>
      <c r="EI119" t="s">
        <v>3</v>
      </c>
      <c r="EJ119">
        <v>4</v>
      </c>
      <c r="EK119">
        <v>381</v>
      </c>
      <c r="EL119" t="s">
        <v>202</v>
      </c>
      <c r="EM119" t="s">
        <v>203</v>
      </c>
      <c r="EO119" t="s">
        <v>208</v>
      </c>
      <c r="EQ119">
        <v>131840</v>
      </c>
      <c r="ER119">
        <v>86.61</v>
      </c>
      <c r="ES119">
        <v>0</v>
      </c>
      <c r="ET119">
        <v>0</v>
      </c>
      <c r="EU119">
        <v>0</v>
      </c>
      <c r="EV119">
        <v>86.61</v>
      </c>
      <c r="EW119">
        <v>5.4</v>
      </c>
      <c r="EX119">
        <v>0</v>
      </c>
      <c r="EY119">
        <v>0</v>
      </c>
      <c r="FQ119">
        <v>0</v>
      </c>
      <c r="FR119">
        <f>ROUND(IF(AND(BH119=3,BI119=3),P119,0),2)</f>
        <v>0</v>
      </c>
      <c r="FS119">
        <v>0</v>
      </c>
      <c r="FX119">
        <v>75</v>
      </c>
      <c r="FY119">
        <v>70</v>
      </c>
      <c r="GA119" t="s">
        <v>3</v>
      </c>
      <c r="GD119">
        <v>0</v>
      </c>
      <c r="GF119">
        <v>1403765030</v>
      </c>
      <c r="GG119">
        <v>2</v>
      </c>
      <c r="GH119">
        <v>1</v>
      </c>
      <c r="GI119">
        <v>2</v>
      </c>
      <c r="GJ119">
        <v>0</v>
      </c>
      <c r="GK119">
        <f>ROUND(R119*(R12)/100,2)</f>
        <v>0</v>
      </c>
      <c r="GL119">
        <f>ROUND(IF(AND(BH119=3,BI119=3,FS119&lt;&gt;0),P119,0),2)</f>
        <v>0</v>
      </c>
      <c r="GM119">
        <f>ROUND(O119+X119+Y119+GK119,2)+GX119</f>
        <v>4781.6400000000003</v>
      </c>
      <c r="GN119">
        <f>IF(OR(BI119=0,BI119=1),ROUND(O119+X119+Y119+GK119,2),0)</f>
        <v>0</v>
      </c>
      <c r="GO119">
        <f>IF(BI119=2,ROUND(O119+X119+Y119+GK119,2),0)</f>
        <v>0</v>
      </c>
      <c r="GP119">
        <f>IF(BI119=4,ROUND(O119+X119+Y119+GK119,2)+GX119,0)</f>
        <v>4781.6400000000003</v>
      </c>
      <c r="GR119">
        <v>0</v>
      </c>
      <c r="GS119">
        <v>3</v>
      </c>
      <c r="GT119">
        <v>0</v>
      </c>
      <c r="GU119" t="s">
        <v>3</v>
      </c>
      <c r="GV119">
        <f>ROUND((GT119),6)</f>
        <v>0</v>
      </c>
      <c r="GW119">
        <v>1</v>
      </c>
      <c r="GX119">
        <f>ROUND(HC119*I119,2)</f>
        <v>0</v>
      </c>
      <c r="HA119">
        <v>0</v>
      </c>
      <c r="HB119">
        <v>0</v>
      </c>
      <c r="HC119">
        <f>GV119*GW119</f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45" x14ac:dyDescent="0.2">
      <c r="A120">
        <v>17</v>
      </c>
      <c r="B120">
        <v>1</v>
      </c>
      <c r="C120">
        <f>ROW(SmtRes!A27)</f>
        <v>27</v>
      </c>
      <c r="D120">
        <f>ROW(EtalonRes!A27)</f>
        <v>27</v>
      </c>
      <c r="E120" t="s">
        <v>209</v>
      </c>
      <c r="F120" t="s">
        <v>210</v>
      </c>
      <c r="G120" t="s">
        <v>211</v>
      </c>
      <c r="H120" t="s">
        <v>212</v>
      </c>
      <c r="I120">
        <v>1</v>
      </c>
      <c r="J120">
        <v>0</v>
      </c>
      <c r="K120">
        <v>1</v>
      </c>
      <c r="O120">
        <f>ROUND(CP120,2)</f>
        <v>372.66</v>
      </c>
      <c r="P120">
        <f>ROUND((ROUND((AC120*AW120*I120),2)*BC120),2)</f>
        <v>0</v>
      </c>
      <c r="Q120">
        <f>(ROUND((ROUND(((ET120)*AV120*I120),2)*BB120),2)+ROUND((ROUND(((AE120-(EU120))*AV120*I120),2)*BS120),2))</f>
        <v>0</v>
      </c>
      <c r="R120">
        <f>ROUND((ROUND((AE120*AV120*I120),2)*BS120),2)</f>
        <v>0</v>
      </c>
      <c r="S120">
        <f>ROUND((ROUND((AF120*AV120*I120),2)*BA120),2)</f>
        <v>372.66</v>
      </c>
      <c r="T120">
        <f>ROUND(CU120*I120,2)</f>
        <v>0</v>
      </c>
      <c r="U120">
        <f>CV120*I120</f>
        <v>0.90359999999999996</v>
      </c>
      <c r="V120">
        <f>CW120*I120</f>
        <v>0</v>
      </c>
      <c r="W120">
        <f>ROUND(CX120*I120,2)</f>
        <v>0</v>
      </c>
      <c r="X120">
        <f t="shared" si="74"/>
        <v>260.86</v>
      </c>
      <c r="Y120">
        <f t="shared" si="74"/>
        <v>152.79</v>
      </c>
      <c r="AA120">
        <v>109174893</v>
      </c>
      <c r="AB120">
        <f>ROUND((AC120+AD120+AF120),6)</f>
        <v>14.29696</v>
      </c>
      <c r="AC120">
        <f>ROUND((ES120),6)</f>
        <v>0</v>
      </c>
      <c r="AD120">
        <f>ROUND((((ET120)-(EU120))+AE120),6)</f>
        <v>0</v>
      </c>
      <c r="AE120">
        <f>ROUND((EU120),6)</f>
        <v>0</v>
      </c>
      <c r="AF120">
        <f>ROUND(((EV120*1.255*0.8)),6)</f>
        <v>14.29696</v>
      </c>
      <c r="AG120">
        <f>ROUND((AP120),6)</f>
        <v>0</v>
      </c>
      <c r="AH120">
        <f>((EW120*1.255*0.8))</f>
        <v>0.90359999999999996</v>
      </c>
      <c r="AI120">
        <f>(EX120)</f>
        <v>0</v>
      </c>
      <c r="AJ120">
        <f>(AS120)</f>
        <v>0</v>
      </c>
      <c r="AK120">
        <v>14.24</v>
      </c>
      <c r="AL120">
        <v>0</v>
      </c>
      <c r="AM120">
        <v>0</v>
      </c>
      <c r="AN120">
        <v>0</v>
      </c>
      <c r="AO120">
        <v>14.24</v>
      </c>
      <c r="AP120">
        <v>0</v>
      </c>
      <c r="AQ120">
        <v>0.9</v>
      </c>
      <c r="AR120">
        <v>0</v>
      </c>
      <c r="AS120">
        <v>0</v>
      </c>
      <c r="AT120">
        <v>70</v>
      </c>
      <c r="AU120">
        <v>41</v>
      </c>
      <c r="AV120">
        <v>1</v>
      </c>
      <c r="AW120">
        <v>1</v>
      </c>
      <c r="AZ120">
        <v>1</v>
      </c>
      <c r="BA120">
        <v>26.06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4</v>
      </c>
      <c r="BJ120" t="s">
        <v>213</v>
      </c>
      <c r="BM120">
        <v>381</v>
      </c>
      <c r="BN120">
        <v>0</v>
      </c>
      <c r="BO120" t="s">
        <v>3</v>
      </c>
      <c r="BP120">
        <v>0</v>
      </c>
      <c r="BQ120">
        <v>50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70</v>
      </c>
      <c r="CA120">
        <v>41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200</v>
      </c>
      <c r="CO120">
        <v>0</v>
      </c>
      <c r="CP120">
        <f>(P120+Q120+S120)</f>
        <v>372.66</v>
      </c>
      <c r="CQ120">
        <f>ROUND((ROUND((AC120*AW120*1),2)*BC120),2)</f>
        <v>0</v>
      </c>
      <c r="CR120">
        <f>(ROUND((ROUND(((ET120)*AV120*1),2)*BB120),2)+ROUND((ROUND(((AE120-(EU120))*AV120*1),2)*BS120),2))</f>
        <v>0</v>
      </c>
      <c r="CS120">
        <f>ROUND((ROUND((AE120*AV120*1),2)*BS120),2)</f>
        <v>0</v>
      </c>
      <c r="CT120">
        <f>ROUND((ROUND((AF120*AV120*1),2)*BA120),2)</f>
        <v>372.66</v>
      </c>
      <c r="CU120">
        <f>AG120</f>
        <v>0</v>
      </c>
      <c r="CV120">
        <f>(AH120*AV120)</f>
        <v>0.90359999999999996</v>
      </c>
      <c r="CW120">
        <f t="shared" si="75"/>
        <v>0</v>
      </c>
      <c r="CX120">
        <f t="shared" si="75"/>
        <v>0</v>
      </c>
      <c r="CY120">
        <f>S120*(BZ120/100)</f>
        <v>260.86200000000002</v>
      </c>
      <c r="CZ120">
        <f>S120*(CA120/100)</f>
        <v>152.79060000000001</v>
      </c>
      <c r="DC120" t="s">
        <v>3</v>
      </c>
      <c r="DD120" t="s">
        <v>3</v>
      </c>
      <c r="DE120" t="s">
        <v>3</v>
      </c>
      <c r="DF120" t="s">
        <v>3</v>
      </c>
      <c r="DG120" t="s">
        <v>201</v>
      </c>
      <c r="DH120" t="s">
        <v>3</v>
      </c>
      <c r="DI120" t="s">
        <v>201</v>
      </c>
      <c r="DJ120" t="s">
        <v>3</v>
      </c>
      <c r="DK120" t="s">
        <v>3</v>
      </c>
      <c r="DL120" t="s">
        <v>3</v>
      </c>
      <c r="DM120" t="s">
        <v>3</v>
      </c>
      <c r="DN120">
        <v>75</v>
      </c>
      <c r="DO120">
        <v>70</v>
      </c>
      <c r="DP120">
        <v>1</v>
      </c>
      <c r="DQ120">
        <v>1</v>
      </c>
      <c r="DU120">
        <v>1013</v>
      </c>
      <c r="DV120" t="s">
        <v>212</v>
      </c>
      <c r="DW120" t="s">
        <v>212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107204661</v>
      </c>
      <c r="EF120">
        <v>50</v>
      </c>
      <c r="EG120" t="s">
        <v>196</v>
      </c>
      <c r="EH120">
        <v>0</v>
      </c>
      <c r="EI120" t="s">
        <v>3</v>
      </c>
      <c r="EJ120">
        <v>4</v>
      </c>
      <c r="EK120">
        <v>381</v>
      </c>
      <c r="EL120" t="s">
        <v>202</v>
      </c>
      <c r="EM120" t="s">
        <v>203</v>
      </c>
      <c r="EO120" t="s">
        <v>208</v>
      </c>
      <c r="EQ120">
        <v>131840</v>
      </c>
      <c r="ER120">
        <v>14.24</v>
      </c>
      <c r="ES120">
        <v>0</v>
      </c>
      <c r="ET120">
        <v>0</v>
      </c>
      <c r="EU120">
        <v>0</v>
      </c>
      <c r="EV120">
        <v>14.24</v>
      </c>
      <c r="EW120">
        <v>0.9</v>
      </c>
      <c r="EX120">
        <v>0</v>
      </c>
      <c r="EY120">
        <v>0</v>
      </c>
      <c r="FQ120">
        <v>0</v>
      </c>
      <c r="FR120">
        <f>ROUND(IF(AND(BH120=3,BI120=3),P120,0),2)</f>
        <v>0</v>
      </c>
      <c r="FS120">
        <v>0</v>
      </c>
      <c r="FX120">
        <v>75</v>
      </c>
      <c r="FY120">
        <v>70</v>
      </c>
      <c r="GA120" t="s">
        <v>3</v>
      </c>
      <c r="GD120">
        <v>0</v>
      </c>
      <c r="GF120">
        <v>539141597</v>
      </c>
      <c r="GG120">
        <v>2</v>
      </c>
      <c r="GH120">
        <v>1</v>
      </c>
      <c r="GI120">
        <v>2</v>
      </c>
      <c r="GJ120">
        <v>0</v>
      </c>
      <c r="GK120">
        <f>ROUND(R120*(R12)/100,2)</f>
        <v>0</v>
      </c>
      <c r="GL120">
        <f>ROUND(IF(AND(BH120=3,BI120=3,FS120&lt;&gt;0),P120,0),2)</f>
        <v>0</v>
      </c>
      <c r="GM120">
        <f>ROUND(O120+X120+Y120+GK120,2)+GX120</f>
        <v>786.31</v>
      </c>
      <c r="GN120">
        <f>IF(OR(BI120=0,BI120=1),ROUND(O120+X120+Y120+GK120,2),0)</f>
        <v>0</v>
      </c>
      <c r="GO120">
        <f>IF(BI120=2,ROUND(O120+X120+Y120+GK120,2),0)</f>
        <v>0</v>
      </c>
      <c r="GP120">
        <f>IF(BI120=4,ROUND(O120+X120+Y120+GK120,2)+GX120,0)</f>
        <v>786.31</v>
      </c>
      <c r="GR120">
        <v>0</v>
      </c>
      <c r="GS120">
        <v>3</v>
      </c>
      <c r="GT120">
        <v>0</v>
      </c>
      <c r="GU120" t="s">
        <v>3</v>
      </c>
      <c r="GV120">
        <f>ROUND((GT120),6)</f>
        <v>0</v>
      </c>
      <c r="GW120">
        <v>1</v>
      </c>
      <c r="GX120">
        <f>ROUND(HC120*I120,2)</f>
        <v>0</v>
      </c>
      <c r="HA120">
        <v>0</v>
      </c>
      <c r="HB120">
        <v>0</v>
      </c>
      <c r="HC120">
        <f>GV120*GW120</f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45" x14ac:dyDescent="0.2">
      <c r="A121">
        <v>17</v>
      </c>
      <c r="B121">
        <v>1</v>
      </c>
      <c r="C121">
        <f>ROW(SmtRes!A28)</f>
        <v>28</v>
      </c>
      <c r="D121">
        <f>ROW(EtalonRes!A28)</f>
        <v>28</v>
      </c>
      <c r="E121" t="s">
        <v>214</v>
      </c>
      <c r="F121" t="s">
        <v>215</v>
      </c>
      <c r="G121" t="s">
        <v>216</v>
      </c>
      <c r="H121" t="s">
        <v>217</v>
      </c>
      <c r="I121">
        <v>1</v>
      </c>
      <c r="J121">
        <v>0</v>
      </c>
      <c r="K121">
        <v>1</v>
      </c>
      <c r="O121">
        <f>ROUND(CP121,2)</f>
        <v>149.06</v>
      </c>
      <c r="P121">
        <f>ROUND((ROUND((AC121*AW121*I121),2)*BC121),2)</f>
        <v>0</v>
      </c>
      <c r="Q121">
        <f>(ROUND((ROUND(((ET121)*AV121*I121),2)*BB121),2)+ROUND((ROUND(((AE121-(EU121))*AV121*I121),2)*BS121),2))</f>
        <v>0</v>
      </c>
      <c r="R121">
        <f>ROUND((ROUND((AE121*AV121*I121),2)*BS121),2)</f>
        <v>0</v>
      </c>
      <c r="S121">
        <f>ROUND((ROUND((AF121*AV121*I121),2)*BA121),2)</f>
        <v>149.06</v>
      </c>
      <c r="T121">
        <f>ROUND(CU121*I121,2)</f>
        <v>0</v>
      </c>
      <c r="U121">
        <f>CV121*I121</f>
        <v>0.36143999999999998</v>
      </c>
      <c r="V121">
        <f>CW121*I121</f>
        <v>0</v>
      </c>
      <c r="W121">
        <f>ROUND(CX121*I121,2)</f>
        <v>0</v>
      </c>
      <c r="X121">
        <f t="shared" si="74"/>
        <v>104.34</v>
      </c>
      <c r="Y121">
        <f t="shared" si="74"/>
        <v>61.11</v>
      </c>
      <c r="AA121">
        <v>109174893</v>
      </c>
      <c r="AB121">
        <f>ROUND((AC121+AD121+AF121),6)</f>
        <v>5.7228000000000003</v>
      </c>
      <c r="AC121">
        <f>ROUND((ES121),6)</f>
        <v>0</v>
      </c>
      <c r="AD121">
        <f>ROUND((((ET121)-(EU121))+AE121),6)</f>
        <v>0</v>
      </c>
      <c r="AE121">
        <f>ROUND((EU121),6)</f>
        <v>0</v>
      </c>
      <c r="AF121">
        <f>ROUND(((EV121*1.255*0.8)),6)</f>
        <v>5.7228000000000003</v>
      </c>
      <c r="AG121">
        <f>ROUND((AP121),6)</f>
        <v>0</v>
      </c>
      <c r="AH121">
        <f>((EW121*1.255*0.8))</f>
        <v>0.36143999999999998</v>
      </c>
      <c r="AI121">
        <f>(EX121)</f>
        <v>0</v>
      </c>
      <c r="AJ121">
        <f>(AS121)</f>
        <v>0</v>
      </c>
      <c r="AK121">
        <v>5.7</v>
      </c>
      <c r="AL121">
        <v>0</v>
      </c>
      <c r="AM121">
        <v>0</v>
      </c>
      <c r="AN121">
        <v>0</v>
      </c>
      <c r="AO121">
        <v>5.7</v>
      </c>
      <c r="AP121">
        <v>0</v>
      </c>
      <c r="AQ121">
        <v>0.36</v>
      </c>
      <c r="AR121">
        <v>0</v>
      </c>
      <c r="AS121">
        <v>0</v>
      </c>
      <c r="AT121">
        <v>70</v>
      </c>
      <c r="AU121">
        <v>41</v>
      </c>
      <c r="AV121">
        <v>1</v>
      </c>
      <c r="AW121">
        <v>1</v>
      </c>
      <c r="AZ121">
        <v>1</v>
      </c>
      <c r="BA121">
        <v>26.06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4</v>
      </c>
      <c r="BJ121" t="s">
        <v>218</v>
      </c>
      <c r="BM121">
        <v>381</v>
      </c>
      <c r="BN121">
        <v>0</v>
      </c>
      <c r="BO121" t="s">
        <v>3</v>
      </c>
      <c r="BP121">
        <v>0</v>
      </c>
      <c r="BQ121">
        <v>50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70</v>
      </c>
      <c r="CA121">
        <v>41</v>
      </c>
      <c r="CB121" t="s">
        <v>3</v>
      </c>
      <c r="CE121">
        <v>30</v>
      </c>
      <c r="CF121">
        <v>0</v>
      </c>
      <c r="CG121">
        <v>0</v>
      </c>
      <c r="CM121">
        <v>0</v>
      </c>
      <c r="CN121" t="s">
        <v>200</v>
      </c>
      <c r="CO121">
        <v>0</v>
      </c>
      <c r="CP121">
        <f>(P121+Q121+S121)</f>
        <v>149.06</v>
      </c>
      <c r="CQ121">
        <f>ROUND((ROUND((AC121*AW121*1),2)*BC121),2)</f>
        <v>0</v>
      </c>
      <c r="CR121">
        <f>(ROUND((ROUND(((ET121)*AV121*1),2)*BB121),2)+ROUND((ROUND(((AE121-(EU121))*AV121*1),2)*BS121),2))</f>
        <v>0</v>
      </c>
      <c r="CS121">
        <f>ROUND((ROUND((AE121*AV121*1),2)*BS121),2)</f>
        <v>0</v>
      </c>
      <c r="CT121">
        <f>ROUND((ROUND((AF121*AV121*1),2)*BA121),2)</f>
        <v>149.06</v>
      </c>
      <c r="CU121">
        <f>AG121</f>
        <v>0</v>
      </c>
      <c r="CV121">
        <f>(AH121*AV121)</f>
        <v>0.36143999999999998</v>
      </c>
      <c r="CW121">
        <f t="shared" si="75"/>
        <v>0</v>
      </c>
      <c r="CX121">
        <f t="shared" si="75"/>
        <v>0</v>
      </c>
      <c r="CY121">
        <f>S121*(BZ121/100)</f>
        <v>104.342</v>
      </c>
      <c r="CZ121">
        <f>S121*(CA121/100)</f>
        <v>61.114599999999996</v>
      </c>
      <c r="DC121" t="s">
        <v>3</v>
      </c>
      <c r="DD121" t="s">
        <v>3</v>
      </c>
      <c r="DE121" t="s">
        <v>3</v>
      </c>
      <c r="DF121" t="s">
        <v>3</v>
      </c>
      <c r="DG121" t="s">
        <v>201</v>
      </c>
      <c r="DH121" t="s">
        <v>3</v>
      </c>
      <c r="DI121" t="s">
        <v>201</v>
      </c>
      <c r="DJ121" t="s">
        <v>3</v>
      </c>
      <c r="DK121" t="s">
        <v>3</v>
      </c>
      <c r="DL121" t="s">
        <v>3</v>
      </c>
      <c r="DM121" t="s">
        <v>3</v>
      </c>
      <c r="DN121">
        <v>75</v>
      </c>
      <c r="DO121">
        <v>70</v>
      </c>
      <c r="DP121">
        <v>1</v>
      </c>
      <c r="DQ121">
        <v>1</v>
      </c>
      <c r="DU121">
        <v>1013</v>
      </c>
      <c r="DV121" t="s">
        <v>217</v>
      </c>
      <c r="DW121" t="s">
        <v>217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107204661</v>
      </c>
      <c r="EF121">
        <v>50</v>
      </c>
      <c r="EG121" t="s">
        <v>196</v>
      </c>
      <c r="EH121">
        <v>0</v>
      </c>
      <c r="EI121" t="s">
        <v>3</v>
      </c>
      <c r="EJ121">
        <v>4</v>
      </c>
      <c r="EK121">
        <v>381</v>
      </c>
      <c r="EL121" t="s">
        <v>202</v>
      </c>
      <c r="EM121" t="s">
        <v>203</v>
      </c>
      <c r="EO121" t="s">
        <v>208</v>
      </c>
      <c r="EQ121">
        <v>131840</v>
      </c>
      <c r="ER121">
        <v>5.7</v>
      </c>
      <c r="ES121">
        <v>0</v>
      </c>
      <c r="ET121">
        <v>0</v>
      </c>
      <c r="EU121">
        <v>0</v>
      </c>
      <c r="EV121">
        <v>5.7</v>
      </c>
      <c r="EW121">
        <v>0.36</v>
      </c>
      <c r="EX121">
        <v>0</v>
      </c>
      <c r="EY121">
        <v>0</v>
      </c>
      <c r="FQ121">
        <v>0</v>
      </c>
      <c r="FR121">
        <f>ROUND(IF(AND(BH121=3,BI121=3),P121,0),2)</f>
        <v>0</v>
      </c>
      <c r="FS121">
        <v>0</v>
      </c>
      <c r="FX121">
        <v>75</v>
      </c>
      <c r="FY121">
        <v>70</v>
      </c>
      <c r="GA121" t="s">
        <v>3</v>
      </c>
      <c r="GD121">
        <v>0</v>
      </c>
      <c r="GF121">
        <v>-119820855</v>
      </c>
      <c r="GG121">
        <v>2</v>
      </c>
      <c r="GH121">
        <v>1</v>
      </c>
      <c r="GI121">
        <v>2</v>
      </c>
      <c r="GJ121">
        <v>0</v>
      </c>
      <c r="GK121">
        <f>ROUND(R121*(R12)/100,2)</f>
        <v>0</v>
      </c>
      <c r="GL121">
        <f>ROUND(IF(AND(BH121=3,BI121=3,FS121&lt;&gt;0),P121,0),2)</f>
        <v>0</v>
      </c>
      <c r="GM121">
        <f>ROUND(O121+X121+Y121+GK121,2)+GX121</f>
        <v>314.51</v>
      </c>
      <c r="GN121">
        <f>IF(OR(BI121=0,BI121=1),ROUND(O121+X121+Y121+GK121,2),0)</f>
        <v>0</v>
      </c>
      <c r="GO121">
        <f>IF(BI121=2,ROUND(O121+X121+Y121+GK121,2),0)</f>
        <v>0</v>
      </c>
      <c r="GP121">
        <f>IF(BI121=4,ROUND(O121+X121+Y121+GK121,2)+GX121,0)</f>
        <v>314.51</v>
      </c>
      <c r="GR121">
        <v>0</v>
      </c>
      <c r="GS121">
        <v>3</v>
      </c>
      <c r="GT121">
        <v>0</v>
      </c>
      <c r="GU121" t="s">
        <v>3</v>
      </c>
      <c r="GV121">
        <f>ROUND((GT121),6)</f>
        <v>0</v>
      </c>
      <c r="GW121">
        <v>1</v>
      </c>
      <c r="GX121">
        <f>ROUND(HC121*I121,2)</f>
        <v>0</v>
      </c>
      <c r="HA121">
        <v>0</v>
      </c>
      <c r="HB121">
        <v>0</v>
      </c>
      <c r="HC121">
        <f>GV121*GW121</f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IK121">
        <v>0</v>
      </c>
    </row>
    <row r="122" spans="1:245" x14ac:dyDescent="0.2">
      <c r="A122">
        <v>17</v>
      </c>
      <c r="B122">
        <v>1</v>
      </c>
      <c r="C122">
        <f>ROW(SmtRes!A29)</f>
        <v>29</v>
      </c>
      <c r="D122">
        <f>ROW(EtalonRes!A29)</f>
        <v>29</v>
      </c>
      <c r="E122" t="s">
        <v>219</v>
      </c>
      <c r="F122" t="s">
        <v>220</v>
      </c>
      <c r="G122" t="s">
        <v>221</v>
      </c>
      <c r="H122" t="s">
        <v>222</v>
      </c>
      <c r="I122">
        <v>1</v>
      </c>
      <c r="J122">
        <v>0</v>
      </c>
      <c r="K122">
        <v>1</v>
      </c>
      <c r="O122">
        <f>ROUND(CP122,2)</f>
        <v>62.02</v>
      </c>
      <c r="P122">
        <f>ROUND((ROUND((AC122*AW122*I122),2)*BC122),2)</f>
        <v>0</v>
      </c>
      <c r="Q122">
        <f>(ROUND((ROUND(((ET122)*AV122*I122),2)*BB122),2)+ROUND((ROUND(((AE122-(EU122))*AV122*I122),2)*BS122),2))</f>
        <v>0</v>
      </c>
      <c r="R122">
        <f>ROUND((ROUND((AE122*AV122*I122),2)*BS122),2)</f>
        <v>0</v>
      </c>
      <c r="S122">
        <f>ROUND((ROUND((AF122*AV122*I122),2)*BA122),2)</f>
        <v>62.02</v>
      </c>
      <c r="T122">
        <f>ROUND(CU122*I122,2)</f>
        <v>0</v>
      </c>
      <c r="U122">
        <f>CV122*I122</f>
        <v>0.15059999999999998</v>
      </c>
      <c r="V122">
        <f>CW122*I122</f>
        <v>0</v>
      </c>
      <c r="W122">
        <f>ROUND(CX122*I122,2)</f>
        <v>0</v>
      </c>
      <c r="X122">
        <f t="shared" si="74"/>
        <v>43.41</v>
      </c>
      <c r="Y122">
        <f t="shared" si="74"/>
        <v>25.43</v>
      </c>
      <c r="AA122">
        <v>109174893</v>
      </c>
      <c r="AB122">
        <f>ROUND((AC122+AD122+AF122),6)</f>
        <v>2.37948</v>
      </c>
      <c r="AC122">
        <f>ROUND((ES122),6)</f>
        <v>0</v>
      </c>
      <c r="AD122">
        <f>ROUND((((ET122)-(EU122))+AE122),6)</f>
        <v>0</v>
      </c>
      <c r="AE122">
        <f>ROUND((EU122),6)</f>
        <v>0</v>
      </c>
      <c r="AF122">
        <f>ROUND(((EV122*1.255*0.8)),6)</f>
        <v>2.37948</v>
      </c>
      <c r="AG122">
        <f>ROUND((AP122),6)</f>
        <v>0</v>
      </c>
      <c r="AH122">
        <f>((EW122*1.255*0.8))</f>
        <v>0.15059999999999998</v>
      </c>
      <c r="AI122">
        <f>(EX122)</f>
        <v>0</v>
      </c>
      <c r="AJ122">
        <f>(AS122)</f>
        <v>0</v>
      </c>
      <c r="AK122">
        <v>2.37</v>
      </c>
      <c r="AL122">
        <v>0</v>
      </c>
      <c r="AM122">
        <v>0</v>
      </c>
      <c r="AN122">
        <v>0</v>
      </c>
      <c r="AO122">
        <v>2.37</v>
      </c>
      <c r="AP122">
        <v>0</v>
      </c>
      <c r="AQ122">
        <v>0.15</v>
      </c>
      <c r="AR122">
        <v>0</v>
      </c>
      <c r="AS122">
        <v>0</v>
      </c>
      <c r="AT122">
        <v>70</v>
      </c>
      <c r="AU122">
        <v>41</v>
      </c>
      <c r="AV122">
        <v>1</v>
      </c>
      <c r="AW122">
        <v>1</v>
      </c>
      <c r="AZ122">
        <v>1</v>
      </c>
      <c r="BA122">
        <v>26.06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4</v>
      </c>
      <c r="BJ122" t="s">
        <v>223</v>
      </c>
      <c r="BM122">
        <v>381</v>
      </c>
      <c r="BN122">
        <v>0</v>
      </c>
      <c r="BO122" t="s">
        <v>3</v>
      </c>
      <c r="BP122">
        <v>0</v>
      </c>
      <c r="BQ122">
        <v>50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70</v>
      </c>
      <c r="CA122">
        <v>41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200</v>
      </c>
      <c r="CO122">
        <v>0</v>
      </c>
      <c r="CP122">
        <f>(P122+Q122+S122)</f>
        <v>62.02</v>
      </c>
      <c r="CQ122">
        <f>ROUND((ROUND((AC122*AW122*1),2)*BC122),2)</f>
        <v>0</v>
      </c>
      <c r="CR122">
        <f>(ROUND((ROUND(((ET122)*AV122*1),2)*BB122),2)+ROUND((ROUND(((AE122-(EU122))*AV122*1),2)*BS122),2))</f>
        <v>0</v>
      </c>
      <c r="CS122">
        <f>ROUND((ROUND((AE122*AV122*1),2)*BS122),2)</f>
        <v>0</v>
      </c>
      <c r="CT122">
        <f>ROUND((ROUND((AF122*AV122*1),2)*BA122),2)</f>
        <v>62.02</v>
      </c>
      <c r="CU122">
        <f>AG122</f>
        <v>0</v>
      </c>
      <c r="CV122">
        <f>(AH122*AV122)</f>
        <v>0.15059999999999998</v>
      </c>
      <c r="CW122">
        <f t="shared" si="75"/>
        <v>0</v>
      </c>
      <c r="CX122">
        <f t="shared" si="75"/>
        <v>0</v>
      </c>
      <c r="CY122">
        <f>S122*(BZ122/100)</f>
        <v>43.414000000000001</v>
      </c>
      <c r="CZ122">
        <f>S122*(CA122/100)</f>
        <v>25.4282</v>
      </c>
      <c r="DC122" t="s">
        <v>3</v>
      </c>
      <c r="DD122" t="s">
        <v>3</v>
      </c>
      <c r="DE122" t="s">
        <v>3</v>
      </c>
      <c r="DF122" t="s">
        <v>3</v>
      </c>
      <c r="DG122" t="s">
        <v>201</v>
      </c>
      <c r="DH122" t="s">
        <v>3</v>
      </c>
      <c r="DI122" t="s">
        <v>201</v>
      </c>
      <c r="DJ122" t="s">
        <v>3</v>
      </c>
      <c r="DK122" t="s">
        <v>3</v>
      </c>
      <c r="DL122" t="s">
        <v>3</v>
      </c>
      <c r="DM122" t="s">
        <v>3</v>
      </c>
      <c r="DN122">
        <v>75</v>
      </c>
      <c r="DO122">
        <v>70</v>
      </c>
      <c r="DP122">
        <v>1</v>
      </c>
      <c r="DQ122">
        <v>1</v>
      </c>
      <c r="DU122">
        <v>1013</v>
      </c>
      <c r="DV122" t="s">
        <v>222</v>
      </c>
      <c r="DW122" t="s">
        <v>222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107204661</v>
      </c>
      <c r="EF122">
        <v>50</v>
      </c>
      <c r="EG122" t="s">
        <v>196</v>
      </c>
      <c r="EH122">
        <v>0</v>
      </c>
      <c r="EI122" t="s">
        <v>3</v>
      </c>
      <c r="EJ122">
        <v>4</v>
      </c>
      <c r="EK122">
        <v>381</v>
      </c>
      <c r="EL122" t="s">
        <v>202</v>
      </c>
      <c r="EM122" t="s">
        <v>203</v>
      </c>
      <c r="EO122" t="s">
        <v>208</v>
      </c>
      <c r="EQ122">
        <v>131840</v>
      </c>
      <c r="ER122">
        <v>2.37</v>
      </c>
      <c r="ES122">
        <v>0</v>
      </c>
      <c r="ET122">
        <v>0</v>
      </c>
      <c r="EU122">
        <v>0</v>
      </c>
      <c r="EV122">
        <v>2.37</v>
      </c>
      <c r="EW122">
        <v>0.15</v>
      </c>
      <c r="EX122">
        <v>0</v>
      </c>
      <c r="EY122">
        <v>0</v>
      </c>
      <c r="FQ122">
        <v>0</v>
      </c>
      <c r="FR122">
        <f>ROUND(IF(AND(BH122=3,BI122=3),P122,0),2)</f>
        <v>0</v>
      </c>
      <c r="FS122">
        <v>0</v>
      </c>
      <c r="FX122">
        <v>75</v>
      </c>
      <c r="FY122">
        <v>70</v>
      </c>
      <c r="GA122" t="s">
        <v>3</v>
      </c>
      <c r="GD122">
        <v>0</v>
      </c>
      <c r="GF122">
        <v>1779724524</v>
      </c>
      <c r="GG122">
        <v>2</v>
      </c>
      <c r="GH122">
        <v>1</v>
      </c>
      <c r="GI122">
        <v>2</v>
      </c>
      <c r="GJ122">
        <v>0</v>
      </c>
      <c r="GK122">
        <f>ROUND(R122*(R12)/100,2)</f>
        <v>0</v>
      </c>
      <c r="GL122">
        <f>ROUND(IF(AND(BH122=3,BI122=3,FS122&lt;&gt;0),P122,0),2)</f>
        <v>0</v>
      </c>
      <c r="GM122">
        <f>ROUND(O122+X122+Y122+GK122,2)+GX122</f>
        <v>130.86000000000001</v>
      </c>
      <c r="GN122">
        <f>IF(OR(BI122=0,BI122=1),ROUND(O122+X122+Y122+GK122,2),0)</f>
        <v>0</v>
      </c>
      <c r="GO122">
        <f>IF(BI122=2,ROUND(O122+X122+Y122+GK122,2),0)</f>
        <v>0</v>
      </c>
      <c r="GP122">
        <f>IF(BI122=4,ROUND(O122+X122+Y122+GK122,2)+GX122,0)</f>
        <v>130.86000000000001</v>
      </c>
      <c r="GR122">
        <v>0</v>
      </c>
      <c r="GS122">
        <v>3</v>
      </c>
      <c r="GT122">
        <v>0</v>
      </c>
      <c r="GU122" t="s">
        <v>3</v>
      </c>
      <c r="GV122">
        <f>ROUND((GT122),6)</f>
        <v>0</v>
      </c>
      <c r="GW122">
        <v>1</v>
      </c>
      <c r="GX122">
        <f>ROUND(HC122*I122,2)</f>
        <v>0</v>
      </c>
      <c r="HA122">
        <v>0</v>
      </c>
      <c r="HB122">
        <v>0</v>
      </c>
      <c r="HC122">
        <f>GV122*GW122</f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4" spans="1:245" x14ac:dyDescent="0.2">
      <c r="A124" s="2">
        <v>51</v>
      </c>
      <c r="B124" s="2">
        <f>B114</f>
        <v>1</v>
      </c>
      <c r="C124" s="2">
        <f>A114</f>
        <v>4</v>
      </c>
      <c r="D124" s="2">
        <f>ROW(A114)</f>
        <v>114</v>
      </c>
      <c r="E124" s="2"/>
      <c r="F124" s="2" t="str">
        <f>IF(F114&lt;&gt;"",F114,"")</f>
        <v>Новый раздел</v>
      </c>
      <c r="G124" s="2" t="str">
        <f>IF(G114&lt;&gt;"",G114,"")</f>
        <v>Пусконаладочные работы</v>
      </c>
      <c r="H124" s="2">
        <v>0</v>
      </c>
      <c r="I124" s="2"/>
      <c r="J124" s="2"/>
      <c r="K124" s="2"/>
      <c r="L124" s="2"/>
      <c r="M124" s="2"/>
      <c r="N124" s="2"/>
      <c r="O124" s="2">
        <f t="shared" ref="O124:T124" si="76">ROUND(AB124,2)</f>
        <v>3719.02</v>
      </c>
      <c r="P124" s="2">
        <f t="shared" si="76"/>
        <v>0</v>
      </c>
      <c r="Q124" s="2">
        <f t="shared" si="76"/>
        <v>0</v>
      </c>
      <c r="R124" s="2">
        <f t="shared" si="76"/>
        <v>0</v>
      </c>
      <c r="S124" s="2">
        <f t="shared" si="76"/>
        <v>3719.02</v>
      </c>
      <c r="T124" s="2">
        <f t="shared" si="76"/>
        <v>0</v>
      </c>
      <c r="U124" s="2">
        <f>AH124</f>
        <v>9.5480400000000021</v>
      </c>
      <c r="V124" s="2">
        <f>AI124</f>
        <v>0</v>
      </c>
      <c r="W124" s="2">
        <f>ROUND(AJ124,2)</f>
        <v>0</v>
      </c>
      <c r="X124" s="2">
        <f>ROUND(AK124,2)</f>
        <v>2603.31</v>
      </c>
      <c r="Y124" s="2">
        <f>ROUND(AL124,2)</f>
        <v>1524.79</v>
      </c>
      <c r="Z124" s="2"/>
      <c r="AA124" s="2"/>
      <c r="AB124" s="2">
        <f>ROUND(SUMIF(AA118:AA122,"=109174893",O118:O122),2)</f>
        <v>3719.02</v>
      </c>
      <c r="AC124" s="2">
        <f>ROUND(SUMIF(AA118:AA122,"=109174893",P118:P122),2)</f>
        <v>0</v>
      </c>
      <c r="AD124" s="2">
        <f>ROUND(SUMIF(AA118:AA122,"=109174893",Q118:Q122),2)</f>
        <v>0</v>
      </c>
      <c r="AE124" s="2">
        <f>ROUND(SUMIF(AA118:AA122,"=109174893",R118:R122),2)</f>
        <v>0</v>
      </c>
      <c r="AF124" s="2">
        <f>ROUND(SUMIF(AA118:AA122,"=109174893",S118:S122),2)</f>
        <v>3719.02</v>
      </c>
      <c r="AG124" s="2">
        <f>ROUND(SUMIF(AA118:AA122,"=109174893",T118:T122),2)</f>
        <v>0</v>
      </c>
      <c r="AH124" s="2">
        <f>SUMIF(AA118:AA122,"=109174893",U118:U122)</f>
        <v>9.5480400000000021</v>
      </c>
      <c r="AI124" s="2">
        <f>SUMIF(AA118:AA122,"=109174893",V118:V122)</f>
        <v>0</v>
      </c>
      <c r="AJ124" s="2">
        <f>ROUND(SUMIF(AA118:AA122,"=109174893",W118:W122),2)</f>
        <v>0</v>
      </c>
      <c r="AK124" s="2">
        <f>ROUND(SUMIF(AA118:AA122,"=109174893",X118:X122),2)</f>
        <v>2603.31</v>
      </c>
      <c r="AL124" s="2">
        <f>ROUND(SUMIF(AA118:AA122,"=109174893",Y118:Y122),2)</f>
        <v>1524.79</v>
      </c>
      <c r="AM124" s="2"/>
      <c r="AN124" s="2"/>
      <c r="AO124" s="2">
        <f t="shared" ref="AO124:BD124" si="77">ROUND(BX124,2)</f>
        <v>0</v>
      </c>
      <c r="AP124" s="2">
        <f t="shared" si="77"/>
        <v>0</v>
      </c>
      <c r="AQ124" s="2">
        <f t="shared" si="77"/>
        <v>0</v>
      </c>
      <c r="AR124" s="2">
        <f t="shared" si="77"/>
        <v>7847.12</v>
      </c>
      <c r="AS124" s="2">
        <f t="shared" si="77"/>
        <v>0</v>
      </c>
      <c r="AT124" s="2">
        <f t="shared" si="77"/>
        <v>0</v>
      </c>
      <c r="AU124" s="2">
        <f t="shared" si="77"/>
        <v>7847.12</v>
      </c>
      <c r="AV124" s="2">
        <f t="shared" si="77"/>
        <v>0</v>
      </c>
      <c r="AW124" s="2">
        <f t="shared" si="77"/>
        <v>0</v>
      </c>
      <c r="AX124" s="2">
        <f t="shared" si="77"/>
        <v>0</v>
      </c>
      <c r="AY124" s="2">
        <f t="shared" si="77"/>
        <v>0</v>
      </c>
      <c r="AZ124" s="2">
        <f t="shared" si="77"/>
        <v>0</v>
      </c>
      <c r="BA124" s="2">
        <f t="shared" si="77"/>
        <v>0</v>
      </c>
      <c r="BB124" s="2">
        <f t="shared" si="77"/>
        <v>0</v>
      </c>
      <c r="BC124" s="2">
        <f t="shared" si="77"/>
        <v>0</v>
      </c>
      <c r="BD124" s="2">
        <f t="shared" si="77"/>
        <v>0</v>
      </c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>
        <f>ROUND(SUMIF(AA118:AA122,"=109174893",FQ118:FQ122),2)</f>
        <v>0</v>
      </c>
      <c r="BY124" s="2">
        <f>ROUND(SUMIF(AA118:AA122,"=109174893",FR118:FR122),2)</f>
        <v>0</v>
      </c>
      <c r="BZ124" s="2">
        <f>ROUND(SUMIF(AA118:AA122,"=109174893",GL118:GL122),2)</f>
        <v>0</v>
      </c>
      <c r="CA124" s="2">
        <f>ROUND(SUMIF(AA118:AA122,"=109174893",GM118:GM122),2)</f>
        <v>7847.12</v>
      </c>
      <c r="CB124" s="2">
        <f>ROUND(SUMIF(AA118:AA122,"=109174893",GN118:GN122),2)</f>
        <v>0</v>
      </c>
      <c r="CC124" s="2">
        <f>ROUND(SUMIF(AA118:AA122,"=109174893",GO118:GO122),2)</f>
        <v>0</v>
      </c>
      <c r="CD124" s="2">
        <f>ROUND(SUMIF(AA118:AA122,"=109174893",GP118:GP122),2)</f>
        <v>7847.12</v>
      </c>
      <c r="CE124" s="2">
        <f>AC124-BX124</f>
        <v>0</v>
      </c>
      <c r="CF124" s="2">
        <f>AC124-BY124</f>
        <v>0</v>
      </c>
      <c r="CG124" s="2">
        <f>BX124-BZ124</f>
        <v>0</v>
      </c>
      <c r="CH124" s="2">
        <f>AC124-BX124-BY124+BZ124</f>
        <v>0</v>
      </c>
      <c r="CI124" s="2">
        <f>BY124-BZ124</f>
        <v>0</v>
      </c>
      <c r="CJ124" s="2">
        <f>ROUND(SUMIF(AA118:AA122,"=109174893",GX118:GX122),2)</f>
        <v>0</v>
      </c>
      <c r="CK124" s="2">
        <f>ROUND(SUMIF(AA118:AA122,"=109174893",GY118:GY122),2)</f>
        <v>0</v>
      </c>
      <c r="CL124" s="2">
        <f>ROUND(SUMIF(AA118:AA122,"=109174893",GZ118:GZ122),2)</f>
        <v>0</v>
      </c>
      <c r="CM124" s="2">
        <f>ROUND(SUMIF(AA118:AA122,"=109174893",HD118:HD122),2)</f>
        <v>0</v>
      </c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>
        <v>0</v>
      </c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201</v>
      </c>
      <c r="F126" s="4">
        <f>ROUND(Source!O124,O126)</f>
        <v>3719.02</v>
      </c>
      <c r="G126" s="4" t="s">
        <v>134</v>
      </c>
      <c r="H126" s="4" t="s">
        <v>135</v>
      </c>
      <c r="I126" s="4"/>
      <c r="J126" s="4"/>
      <c r="K126" s="4">
        <v>201</v>
      </c>
      <c r="L126" s="4">
        <v>1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3719.02</v>
      </c>
      <c r="X126" s="4">
        <v>1</v>
      </c>
      <c r="Y126" s="4">
        <v>3719.02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202</v>
      </c>
      <c r="F127" s="4">
        <f>ROUND(Source!P124,O127)</f>
        <v>0</v>
      </c>
      <c r="G127" s="4" t="s">
        <v>136</v>
      </c>
      <c r="H127" s="4" t="s">
        <v>137</v>
      </c>
      <c r="I127" s="4"/>
      <c r="J127" s="4"/>
      <c r="K127" s="4">
        <v>202</v>
      </c>
      <c r="L127" s="4">
        <v>2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222</v>
      </c>
      <c r="F128" s="4">
        <f>ROUND(Source!AO124,O128)</f>
        <v>0</v>
      </c>
      <c r="G128" s="4" t="s">
        <v>138</v>
      </c>
      <c r="H128" s="4" t="s">
        <v>139</v>
      </c>
      <c r="I128" s="4"/>
      <c r="J128" s="4"/>
      <c r="K128" s="4">
        <v>222</v>
      </c>
      <c r="L128" s="4">
        <v>3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225</v>
      </c>
      <c r="F129" s="4">
        <f>ROUND(Source!AV124,O129)</f>
        <v>0</v>
      </c>
      <c r="G129" s="4" t="s">
        <v>140</v>
      </c>
      <c r="H129" s="4" t="s">
        <v>141</v>
      </c>
      <c r="I129" s="4"/>
      <c r="J129" s="4"/>
      <c r="K129" s="4">
        <v>225</v>
      </c>
      <c r="L129" s="4">
        <v>4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226</v>
      </c>
      <c r="F130" s="4">
        <f>ROUND(Source!AW124,O130)</f>
        <v>0</v>
      </c>
      <c r="G130" s="4" t="s">
        <v>142</v>
      </c>
      <c r="H130" s="4" t="s">
        <v>143</v>
      </c>
      <c r="I130" s="4"/>
      <c r="J130" s="4"/>
      <c r="K130" s="4">
        <v>226</v>
      </c>
      <c r="L130" s="4">
        <v>5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227</v>
      </c>
      <c r="F131" s="4">
        <f>ROUND(Source!AX124,O131)</f>
        <v>0</v>
      </c>
      <c r="G131" s="4" t="s">
        <v>144</v>
      </c>
      <c r="H131" s="4" t="s">
        <v>145</v>
      </c>
      <c r="I131" s="4"/>
      <c r="J131" s="4"/>
      <c r="K131" s="4">
        <v>227</v>
      </c>
      <c r="L131" s="4">
        <v>6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228</v>
      </c>
      <c r="F132" s="4">
        <f>ROUND(Source!AY124,O132)</f>
        <v>0</v>
      </c>
      <c r="G132" s="4" t="s">
        <v>146</v>
      </c>
      <c r="H132" s="4" t="s">
        <v>147</v>
      </c>
      <c r="I132" s="4"/>
      <c r="J132" s="4"/>
      <c r="K132" s="4">
        <v>228</v>
      </c>
      <c r="L132" s="4">
        <v>7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216</v>
      </c>
      <c r="F133" s="4">
        <f>ROUND(Source!AP124,O133)</f>
        <v>0</v>
      </c>
      <c r="G133" s="4" t="s">
        <v>148</v>
      </c>
      <c r="H133" s="4" t="s">
        <v>149</v>
      </c>
      <c r="I133" s="4"/>
      <c r="J133" s="4"/>
      <c r="K133" s="4">
        <v>216</v>
      </c>
      <c r="L133" s="4">
        <v>8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223</v>
      </c>
      <c r="F134" s="4">
        <f>ROUND(Source!AQ124,O134)</f>
        <v>0</v>
      </c>
      <c r="G134" s="4" t="s">
        <v>150</v>
      </c>
      <c r="H134" s="4" t="s">
        <v>151</v>
      </c>
      <c r="I134" s="4"/>
      <c r="J134" s="4"/>
      <c r="K134" s="4">
        <v>223</v>
      </c>
      <c r="L134" s="4">
        <v>9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229</v>
      </c>
      <c r="F135" s="4">
        <f>ROUND(Source!AZ124,O135)</f>
        <v>0</v>
      </c>
      <c r="G135" s="4" t="s">
        <v>152</v>
      </c>
      <c r="H135" s="4" t="s">
        <v>153</v>
      </c>
      <c r="I135" s="4"/>
      <c r="J135" s="4"/>
      <c r="K135" s="4">
        <v>229</v>
      </c>
      <c r="L135" s="4">
        <v>10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203</v>
      </c>
      <c r="F136" s="4">
        <f>ROUND(Source!Q124,O136)</f>
        <v>0</v>
      </c>
      <c r="G136" s="4" t="s">
        <v>154</v>
      </c>
      <c r="H136" s="4" t="s">
        <v>155</v>
      </c>
      <c r="I136" s="4"/>
      <c r="J136" s="4"/>
      <c r="K136" s="4">
        <v>203</v>
      </c>
      <c r="L136" s="4">
        <v>11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231</v>
      </c>
      <c r="F137" s="4">
        <f>ROUND(Source!BB124,O137)</f>
        <v>0</v>
      </c>
      <c r="G137" s="4" t="s">
        <v>156</v>
      </c>
      <c r="H137" s="4" t="s">
        <v>157</v>
      </c>
      <c r="I137" s="4"/>
      <c r="J137" s="4"/>
      <c r="K137" s="4">
        <v>231</v>
      </c>
      <c r="L137" s="4">
        <v>12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204</v>
      </c>
      <c r="F138" s="4">
        <f>ROUND(Source!R124,O138)</f>
        <v>0</v>
      </c>
      <c r="G138" s="4" t="s">
        <v>158</v>
      </c>
      <c r="H138" s="4" t="s">
        <v>159</v>
      </c>
      <c r="I138" s="4"/>
      <c r="J138" s="4"/>
      <c r="K138" s="4">
        <v>204</v>
      </c>
      <c r="L138" s="4">
        <v>13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205</v>
      </c>
      <c r="F139" s="4">
        <f>ROUND(Source!S124,O139)</f>
        <v>3719.02</v>
      </c>
      <c r="G139" s="4" t="s">
        <v>160</v>
      </c>
      <c r="H139" s="4" t="s">
        <v>161</v>
      </c>
      <c r="I139" s="4"/>
      <c r="J139" s="4"/>
      <c r="K139" s="4">
        <v>205</v>
      </c>
      <c r="L139" s="4">
        <v>14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3719.02</v>
      </c>
      <c r="X139" s="4">
        <v>1</v>
      </c>
      <c r="Y139" s="4">
        <v>3719.02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232</v>
      </c>
      <c r="F140" s="4">
        <f>ROUND(Source!BC124,O140)</f>
        <v>0</v>
      </c>
      <c r="G140" s="4" t="s">
        <v>162</v>
      </c>
      <c r="H140" s="4" t="s">
        <v>163</v>
      </c>
      <c r="I140" s="4"/>
      <c r="J140" s="4"/>
      <c r="K140" s="4">
        <v>232</v>
      </c>
      <c r="L140" s="4">
        <v>15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214</v>
      </c>
      <c r="F141" s="4">
        <f>ROUND(Source!AS124,O141)</f>
        <v>0</v>
      </c>
      <c r="G141" s="4" t="s">
        <v>164</v>
      </c>
      <c r="H141" s="4" t="s">
        <v>165</v>
      </c>
      <c r="I141" s="4"/>
      <c r="J141" s="4"/>
      <c r="K141" s="4">
        <v>214</v>
      </c>
      <c r="L141" s="4">
        <v>16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215</v>
      </c>
      <c r="F142" s="4">
        <f>ROUND(Source!AT124,O142)</f>
        <v>0</v>
      </c>
      <c r="G142" s="4" t="s">
        <v>166</v>
      </c>
      <c r="H142" s="4" t="s">
        <v>167</v>
      </c>
      <c r="I142" s="4"/>
      <c r="J142" s="4"/>
      <c r="K142" s="4">
        <v>215</v>
      </c>
      <c r="L142" s="4">
        <v>17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217</v>
      </c>
      <c r="F143" s="4">
        <f>ROUND(Source!AU124,O143)</f>
        <v>7847.12</v>
      </c>
      <c r="G143" s="4" t="s">
        <v>168</v>
      </c>
      <c r="H143" s="4" t="s">
        <v>169</v>
      </c>
      <c r="I143" s="4"/>
      <c r="J143" s="4"/>
      <c r="K143" s="4">
        <v>217</v>
      </c>
      <c r="L143" s="4">
        <v>18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7847.12</v>
      </c>
      <c r="X143" s="4">
        <v>1</v>
      </c>
      <c r="Y143" s="4">
        <v>7847.12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230</v>
      </c>
      <c r="F144" s="4">
        <f>ROUND(Source!BA124,O144)</f>
        <v>0</v>
      </c>
      <c r="G144" s="4" t="s">
        <v>170</v>
      </c>
      <c r="H144" s="4" t="s">
        <v>171</v>
      </c>
      <c r="I144" s="4"/>
      <c r="J144" s="4"/>
      <c r="K144" s="4">
        <v>230</v>
      </c>
      <c r="L144" s="4">
        <v>19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206</v>
      </c>
      <c r="F145" s="4">
        <f>ROUND(Source!T124,O145)</f>
        <v>0</v>
      </c>
      <c r="G145" s="4" t="s">
        <v>172</v>
      </c>
      <c r="H145" s="4" t="s">
        <v>173</v>
      </c>
      <c r="I145" s="4"/>
      <c r="J145" s="4"/>
      <c r="K145" s="4">
        <v>206</v>
      </c>
      <c r="L145" s="4">
        <v>20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207</v>
      </c>
      <c r="F146" s="4">
        <f>Source!U124</f>
        <v>9.5480400000000021</v>
      </c>
      <c r="G146" s="4" t="s">
        <v>174</v>
      </c>
      <c r="H146" s="4" t="s">
        <v>175</v>
      </c>
      <c r="I146" s="4"/>
      <c r="J146" s="4"/>
      <c r="K146" s="4">
        <v>207</v>
      </c>
      <c r="L146" s="4">
        <v>21</v>
      </c>
      <c r="M146" s="4">
        <v>3</v>
      </c>
      <c r="N146" s="4" t="s">
        <v>3</v>
      </c>
      <c r="O146" s="4">
        <v>-1</v>
      </c>
      <c r="P146" s="4"/>
      <c r="Q146" s="4"/>
      <c r="R146" s="4"/>
      <c r="S146" s="4"/>
      <c r="T146" s="4"/>
      <c r="U146" s="4"/>
      <c r="V146" s="4"/>
      <c r="W146" s="4">
        <v>9.5480400000000021</v>
      </c>
      <c r="X146" s="4">
        <v>1</v>
      </c>
      <c r="Y146" s="4">
        <v>9.5480400000000021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208</v>
      </c>
      <c r="F147" s="4">
        <f>Source!V124</f>
        <v>0</v>
      </c>
      <c r="G147" s="4" t="s">
        <v>176</v>
      </c>
      <c r="H147" s="4" t="s">
        <v>177</v>
      </c>
      <c r="I147" s="4"/>
      <c r="J147" s="4"/>
      <c r="K147" s="4">
        <v>208</v>
      </c>
      <c r="L147" s="4">
        <v>22</v>
      </c>
      <c r="M147" s="4">
        <v>3</v>
      </c>
      <c r="N147" s="4" t="s">
        <v>3</v>
      </c>
      <c r="O147" s="4">
        <v>-1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209</v>
      </c>
      <c r="F148" s="4">
        <f>ROUND(Source!W124,O148)</f>
        <v>0</v>
      </c>
      <c r="G148" s="4" t="s">
        <v>178</v>
      </c>
      <c r="H148" s="4" t="s">
        <v>179</v>
      </c>
      <c r="I148" s="4"/>
      <c r="J148" s="4"/>
      <c r="K148" s="4">
        <v>209</v>
      </c>
      <c r="L148" s="4">
        <v>23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233</v>
      </c>
      <c r="F149" s="4">
        <f>ROUND(Source!BD124,O149)</f>
        <v>0</v>
      </c>
      <c r="G149" s="4" t="s">
        <v>180</v>
      </c>
      <c r="H149" s="4" t="s">
        <v>181</v>
      </c>
      <c r="I149" s="4"/>
      <c r="J149" s="4"/>
      <c r="K149" s="4">
        <v>233</v>
      </c>
      <c r="L149" s="4">
        <v>24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210</v>
      </c>
      <c r="F150" s="4">
        <f>ROUND(Source!X124,O150)</f>
        <v>2603.31</v>
      </c>
      <c r="G150" s="4" t="s">
        <v>182</v>
      </c>
      <c r="H150" s="4" t="s">
        <v>183</v>
      </c>
      <c r="I150" s="4"/>
      <c r="J150" s="4"/>
      <c r="K150" s="4">
        <v>210</v>
      </c>
      <c r="L150" s="4">
        <v>25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2603.31</v>
      </c>
      <c r="X150" s="4">
        <v>1</v>
      </c>
      <c r="Y150" s="4">
        <v>2603.31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211</v>
      </c>
      <c r="F151" s="4">
        <f>ROUND(Source!Y124,O151)</f>
        <v>1524.79</v>
      </c>
      <c r="G151" s="4" t="s">
        <v>184</v>
      </c>
      <c r="H151" s="4" t="s">
        <v>185</v>
      </c>
      <c r="I151" s="4"/>
      <c r="J151" s="4"/>
      <c r="K151" s="4">
        <v>211</v>
      </c>
      <c r="L151" s="4">
        <v>26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1524.79</v>
      </c>
      <c r="X151" s="4">
        <v>1</v>
      </c>
      <c r="Y151" s="4">
        <v>1524.79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224</v>
      </c>
      <c r="F152" s="4">
        <f>ROUND(Source!AR124,O152)</f>
        <v>7847.12</v>
      </c>
      <c r="G152" s="4" t="s">
        <v>186</v>
      </c>
      <c r="H152" s="4" t="s">
        <v>187</v>
      </c>
      <c r="I152" s="4"/>
      <c r="J152" s="4"/>
      <c r="K152" s="4">
        <v>224</v>
      </c>
      <c r="L152" s="4">
        <v>27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7847.12</v>
      </c>
      <c r="X152" s="4">
        <v>1</v>
      </c>
      <c r="Y152" s="4">
        <v>7847.12</v>
      </c>
      <c r="Z152" s="4"/>
      <c r="AA152" s="4"/>
      <c r="AB152" s="4"/>
    </row>
    <row r="154" spans="1:206" x14ac:dyDescent="0.2">
      <c r="A154" s="2">
        <v>51</v>
      </c>
      <c r="B154" s="2">
        <f>B20</f>
        <v>1</v>
      </c>
      <c r="C154" s="2">
        <f>A20</f>
        <v>3</v>
      </c>
      <c r="D154" s="2">
        <f>ROW(A20)</f>
        <v>20</v>
      </c>
      <c r="E154" s="2"/>
      <c r="F154" s="2" t="str">
        <f>IF(F20&lt;&gt;"",F20,"")</f>
        <v>Новая локальная смета</v>
      </c>
      <c r="G154" s="2" t="str">
        <f>IF(G20&lt;&gt;"",G20,"")</f>
        <v>Новая локальная смета</v>
      </c>
      <c r="H154" s="2">
        <v>0</v>
      </c>
      <c r="I154" s="2"/>
      <c r="J154" s="2"/>
      <c r="K154" s="2"/>
      <c r="L154" s="2"/>
      <c r="M154" s="2"/>
      <c r="N154" s="2"/>
      <c r="O154" s="2">
        <f t="shared" ref="O154:T154" si="78">ROUND(O48+O84+O124+AB154,2)</f>
        <v>73304.800000000003</v>
      </c>
      <c r="P154" s="2">
        <f t="shared" si="78"/>
        <v>58552.85</v>
      </c>
      <c r="Q154" s="2">
        <f t="shared" si="78"/>
        <v>1473.86</v>
      </c>
      <c r="R154" s="2">
        <f t="shared" si="78"/>
        <v>790.15</v>
      </c>
      <c r="S154" s="2">
        <f t="shared" si="78"/>
        <v>13278.09</v>
      </c>
      <c r="T154" s="2">
        <f t="shared" si="78"/>
        <v>0</v>
      </c>
      <c r="U154" s="2">
        <f>U48+U84+U124+AH154</f>
        <v>39.212292120000001</v>
      </c>
      <c r="V154" s="2">
        <f>V48+V84+V124+AI154</f>
        <v>0</v>
      </c>
      <c r="W154" s="2">
        <f>ROUND(W48+W84+W124+AJ154,2)</f>
        <v>0</v>
      </c>
      <c r="X154" s="2">
        <f>ROUND(X48+X84+X124+AK154,2)</f>
        <v>11022.33</v>
      </c>
      <c r="Y154" s="2">
        <f>ROUND(Y48+Y84+Y124+AL154,2)</f>
        <v>5590.83</v>
      </c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>
        <f t="shared" ref="AO154:BD154" si="79">ROUND(AO48+AO84+AO124+BX154,2)</f>
        <v>0</v>
      </c>
      <c r="AP154" s="2">
        <f t="shared" si="79"/>
        <v>34675.83</v>
      </c>
      <c r="AQ154" s="2">
        <f t="shared" si="79"/>
        <v>0</v>
      </c>
      <c r="AR154" s="2">
        <f t="shared" si="79"/>
        <v>91182.2</v>
      </c>
      <c r="AS154" s="2">
        <f t="shared" si="79"/>
        <v>7177.7</v>
      </c>
      <c r="AT154" s="2">
        <f t="shared" si="79"/>
        <v>41481.550000000003</v>
      </c>
      <c r="AU154" s="2">
        <f t="shared" si="79"/>
        <v>7847.12</v>
      </c>
      <c r="AV154" s="2">
        <f t="shared" si="79"/>
        <v>58552.85</v>
      </c>
      <c r="AW154" s="2">
        <f t="shared" si="79"/>
        <v>23877.02</v>
      </c>
      <c r="AX154" s="2">
        <f t="shared" si="79"/>
        <v>0</v>
      </c>
      <c r="AY154" s="2">
        <f t="shared" si="79"/>
        <v>23877.02</v>
      </c>
      <c r="AZ154" s="2">
        <f t="shared" si="79"/>
        <v>34675.83</v>
      </c>
      <c r="BA154" s="2">
        <f t="shared" si="79"/>
        <v>0</v>
      </c>
      <c r="BB154" s="2">
        <f t="shared" si="79"/>
        <v>0</v>
      </c>
      <c r="BC154" s="2">
        <f t="shared" si="79"/>
        <v>0</v>
      </c>
      <c r="BD154" s="2">
        <f t="shared" si="79"/>
        <v>0</v>
      </c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>
        <v>0</v>
      </c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201</v>
      </c>
      <c r="F156" s="4">
        <f>ROUND(Source!O154,O156)</f>
        <v>73304.800000000003</v>
      </c>
      <c r="G156" s="4" t="s">
        <v>134</v>
      </c>
      <c r="H156" s="4" t="s">
        <v>135</v>
      </c>
      <c r="I156" s="4"/>
      <c r="J156" s="4"/>
      <c r="K156" s="4">
        <v>201</v>
      </c>
      <c r="L156" s="4">
        <v>1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73304.800000000003</v>
      </c>
      <c r="X156" s="4">
        <v>1</v>
      </c>
      <c r="Y156" s="4">
        <v>73304.800000000003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202</v>
      </c>
      <c r="F157" s="4">
        <f>ROUND(Source!P154,O157)</f>
        <v>58552.85</v>
      </c>
      <c r="G157" s="4" t="s">
        <v>136</v>
      </c>
      <c r="H157" s="4" t="s">
        <v>137</v>
      </c>
      <c r="I157" s="4"/>
      <c r="J157" s="4"/>
      <c r="K157" s="4">
        <v>202</v>
      </c>
      <c r="L157" s="4">
        <v>2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58552.85</v>
      </c>
      <c r="X157" s="4">
        <v>1</v>
      </c>
      <c r="Y157" s="4">
        <v>58552.85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222</v>
      </c>
      <c r="F158" s="4">
        <f>ROUND(Source!AO154,O158)</f>
        <v>0</v>
      </c>
      <c r="G158" s="4" t="s">
        <v>138</v>
      </c>
      <c r="H158" s="4" t="s">
        <v>139</v>
      </c>
      <c r="I158" s="4"/>
      <c r="J158" s="4"/>
      <c r="K158" s="4">
        <v>222</v>
      </c>
      <c r="L158" s="4">
        <v>3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225</v>
      </c>
      <c r="F159" s="4">
        <f>ROUND(Source!AV154,O159)</f>
        <v>58552.85</v>
      </c>
      <c r="G159" s="4" t="s">
        <v>140</v>
      </c>
      <c r="H159" s="4" t="s">
        <v>141</v>
      </c>
      <c r="I159" s="4"/>
      <c r="J159" s="4"/>
      <c r="K159" s="4">
        <v>225</v>
      </c>
      <c r="L159" s="4">
        <v>4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58552.85</v>
      </c>
      <c r="X159" s="4">
        <v>1</v>
      </c>
      <c r="Y159" s="4">
        <v>58552.85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226</v>
      </c>
      <c r="F160" s="4">
        <f>ROUND(Source!AW154,O160)</f>
        <v>23877.02</v>
      </c>
      <c r="G160" s="4" t="s">
        <v>142</v>
      </c>
      <c r="H160" s="4" t="s">
        <v>143</v>
      </c>
      <c r="I160" s="4"/>
      <c r="J160" s="4"/>
      <c r="K160" s="4">
        <v>226</v>
      </c>
      <c r="L160" s="4">
        <v>5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23877.02</v>
      </c>
      <c r="X160" s="4">
        <v>1</v>
      </c>
      <c r="Y160" s="4">
        <v>23877.02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227</v>
      </c>
      <c r="F161" s="4">
        <f>ROUND(Source!AX154,O161)</f>
        <v>0</v>
      </c>
      <c r="G161" s="4" t="s">
        <v>144</v>
      </c>
      <c r="H161" s="4" t="s">
        <v>145</v>
      </c>
      <c r="I161" s="4"/>
      <c r="J161" s="4"/>
      <c r="K161" s="4">
        <v>227</v>
      </c>
      <c r="L161" s="4">
        <v>6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228</v>
      </c>
      <c r="F162" s="4">
        <f>ROUND(Source!AY154,O162)</f>
        <v>23877.02</v>
      </c>
      <c r="G162" s="4" t="s">
        <v>146</v>
      </c>
      <c r="H162" s="4" t="s">
        <v>147</v>
      </c>
      <c r="I162" s="4"/>
      <c r="J162" s="4"/>
      <c r="K162" s="4">
        <v>228</v>
      </c>
      <c r="L162" s="4">
        <v>7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23877.02</v>
      </c>
      <c r="X162" s="4">
        <v>1</v>
      </c>
      <c r="Y162" s="4">
        <v>23877.02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216</v>
      </c>
      <c r="F163" s="4">
        <f>ROUND(Source!AP154,O163)</f>
        <v>34675.83</v>
      </c>
      <c r="G163" s="4" t="s">
        <v>148</v>
      </c>
      <c r="H163" s="4" t="s">
        <v>149</v>
      </c>
      <c r="I163" s="4"/>
      <c r="J163" s="4"/>
      <c r="K163" s="4">
        <v>216</v>
      </c>
      <c r="L163" s="4">
        <v>8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34675.83</v>
      </c>
      <c r="X163" s="4">
        <v>1</v>
      </c>
      <c r="Y163" s="4">
        <v>34675.83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223</v>
      </c>
      <c r="F164" s="4">
        <f>ROUND(Source!AQ154,O164)</f>
        <v>0</v>
      </c>
      <c r="G164" s="4" t="s">
        <v>150</v>
      </c>
      <c r="H164" s="4" t="s">
        <v>151</v>
      </c>
      <c r="I164" s="4"/>
      <c r="J164" s="4"/>
      <c r="K164" s="4">
        <v>223</v>
      </c>
      <c r="L164" s="4">
        <v>9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229</v>
      </c>
      <c r="F165" s="4">
        <f>ROUND(Source!AZ154,O165)</f>
        <v>34675.83</v>
      </c>
      <c r="G165" s="4" t="s">
        <v>152</v>
      </c>
      <c r="H165" s="4" t="s">
        <v>153</v>
      </c>
      <c r="I165" s="4"/>
      <c r="J165" s="4"/>
      <c r="K165" s="4">
        <v>229</v>
      </c>
      <c r="L165" s="4">
        <v>10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34675.83</v>
      </c>
      <c r="X165" s="4">
        <v>1</v>
      </c>
      <c r="Y165" s="4">
        <v>34675.83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203</v>
      </c>
      <c r="F166" s="4">
        <f>ROUND(Source!Q154,O166)</f>
        <v>1473.86</v>
      </c>
      <c r="G166" s="4" t="s">
        <v>154</v>
      </c>
      <c r="H166" s="4" t="s">
        <v>155</v>
      </c>
      <c r="I166" s="4"/>
      <c r="J166" s="4"/>
      <c r="K166" s="4">
        <v>203</v>
      </c>
      <c r="L166" s="4">
        <v>11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1473.86</v>
      </c>
      <c r="X166" s="4">
        <v>1</v>
      </c>
      <c r="Y166" s="4">
        <v>1473.86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231</v>
      </c>
      <c r="F167" s="4">
        <f>ROUND(Source!BB154,O167)</f>
        <v>0</v>
      </c>
      <c r="G167" s="4" t="s">
        <v>156</v>
      </c>
      <c r="H167" s="4" t="s">
        <v>157</v>
      </c>
      <c r="I167" s="4"/>
      <c r="J167" s="4"/>
      <c r="K167" s="4">
        <v>231</v>
      </c>
      <c r="L167" s="4">
        <v>12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204</v>
      </c>
      <c r="F168" s="4">
        <f>ROUND(Source!R154,O168)</f>
        <v>790.15</v>
      </c>
      <c r="G168" s="4" t="s">
        <v>158</v>
      </c>
      <c r="H168" s="4" t="s">
        <v>159</v>
      </c>
      <c r="I168" s="4"/>
      <c r="J168" s="4"/>
      <c r="K168" s="4">
        <v>204</v>
      </c>
      <c r="L168" s="4">
        <v>13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790.15</v>
      </c>
      <c r="X168" s="4">
        <v>1</v>
      </c>
      <c r="Y168" s="4">
        <v>790.15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205</v>
      </c>
      <c r="F169" s="4">
        <f>ROUND(Source!S154,O169)</f>
        <v>13278.09</v>
      </c>
      <c r="G169" s="4" t="s">
        <v>160</v>
      </c>
      <c r="H169" s="4" t="s">
        <v>161</v>
      </c>
      <c r="I169" s="4"/>
      <c r="J169" s="4"/>
      <c r="K169" s="4">
        <v>205</v>
      </c>
      <c r="L169" s="4">
        <v>14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13278.09</v>
      </c>
      <c r="X169" s="4">
        <v>1</v>
      </c>
      <c r="Y169" s="4">
        <v>13278.09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232</v>
      </c>
      <c r="F170" s="4">
        <f>ROUND(Source!BC154,O170)</f>
        <v>0</v>
      </c>
      <c r="G170" s="4" t="s">
        <v>162</v>
      </c>
      <c r="H170" s="4" t="s">
        <v>163</v>
      </c>
      <c r="I170" s="4"/>
      <c r="J170" s="4"/>
      <c r="K170" s="4">
        <v>232</v>
      </c>
      <c r="L170" s="4">
        <v>15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214</v>
      </c>
      <c r="F171" s="4">
        <f>ROUND(Source!AS154,O171)</f>
        <v>7177.7</v>
      </c>
      <c r="G171" s="4" t="s">
        <v>164</v>
      </c>
      <c r="H171" s="4" t="s">
        <v>165</v>
      </c>
      <c r="I171" s="4"/>
      <c r="J171" s="4"/>
      <c r="K171" s="4">
        <v>214</v>
      </c>
      <c r="L171" s="4">
        <v>16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7177.7</v>
      </c>
      <c r="X171" s="4">
        <v>1</v>
      </c>
      <c r="Y171" s="4">
        <v>7177.7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215</v>
      </c>
      <c r="F172" s="4">
        <f>ROUND(Source!AT154,O172)</f>
        <v>41481.550000000003</v>
      </c>
      <c r="G172" s="4" t="s">
        <v>166</v>
      </c>
      <c r="H172" s="4" t="s">
        <v>167</v>
      </c>
      <c r="I172" s="4"/>
      <c r="J172" s="4"/>
      <c r="K172" s="4">
        <v>215</v>
      </c>
      <c r="L172" s="4">
        <v>17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41481.550000000003</v>
      </c>
      <c r="X172" s="4">
        <v>1</v>
      </c>
      <c r="Y172" s="4">
        <v>41481.550000000003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217</v>
      </c>
      <c r="F173" s="4">
        <f>ROUND(Source!AU154,O173)</f>
        <v>7847.12</v>
      </c>
      <c r="G173" s="4" t="s">
        <v>168</v>
      </c>
      <c r="H173" s="4" t="s">
        <v>169</v>
      </c>
      <c r="I173" s="4"/>
      <c r="J173" s="4"/>
      <c r="K173" s="4">
        <v>217</v>
      </c>
      <c r="L173" s="4">
        <v>18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7847.12</v>
      </c>
      <c r="X173" s="4">
        <v>1</v>
      </c>
      <c r="Y173" s="4">
        <v>7847.12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230</v>
      </c>
      <c r="F174" s="4">
        <f>ROUND(Source!BA154,O174)</f>
        <v>0</v>
      </c>
      <c r="G174" s="4" t="s">
        <v>170</v>
      </c>
      <c r="H174" s="4" t="s">
        <v>171</v>
      </c>
      <c r="I174" s="4"/>
      <c r="J174" s="4"/>
      <c r="K174" s="4">
        <v>230</v>
      </c>
      <c r="L174" s="4">
        <v>19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206</v>
      </c>
      <c r="F175" s="4">
        <f>ROUND(Source!T154,O175)</f>
        <v>0</v>
      </c>
      <c r="G175" s="4" t="s">
        <v>172</v>
      </c>
      <c r="H175" s="4" t="s">
        <v>173</v>
      </c>
      <c r="I175" s="4"/>
      <c r="J175" s="4"/>
      <c r="K175" s="4">
        <v>206</v>
      </c>
      <c r="L175" s="4">
        <v>20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207</v>
      </c>
      <c r="F176" s="4">
        <f>Source!U154</f>
        <v>39.212292120000001</v>
      </c>
      <c r="G176" s="4" t="s">
        <v>174</v>
      </c>
      <c r="H176" s="4" t="s">
        <v>175</v>
      </c>
      <c r="I176" s="4"/>
      <c r="J176" s="4"/>
      <c r="K176" s="4">
        <v>207</v>
      </c>
      <c r="L176" s="4">
        <v>21</v>
      </c>
      <c r="M176" s="4">
        <v>3</v>
      </c>
      <c r="N176" s="4" t="s">
        <v>3</v>
      </c>
      <c r="O176" s="4">
        <v>-1</v>
      </c>
      <c r="P176" s="4"/>
      <c r="Q176" s="4"/>
      <c r="R176" s="4"/>
      <c r="S176" s="4"/>
      <c r="T176" s="4"/>
      <c r="U176" s="4"/>
      <c r="V176" s="4"/>
      <c r="W176" s="4">
        <v>39.212292119999994</v>
      </c>
      <c r="X176" s="4">
        <v>1</v>
      </c>
      <c r="Y176" s="4">
        <v>39.212292119999994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208</v>
      </c>
      <c r="F177" s="4">
        <f>Source!V154</f>
        <v>0</v>
      </c>
      <c r="G177" s="4" t="s">
        <v>176</v>
      </c>
      <c r="H177" s="4" t="s">
        <v>177</v>
      </c>
      <c r="I177" s="4"/>
      <c r="J177" s="4"/>
      <c r="K177" s="4">
        <v>208</v>
      </c>
      <c r="L177" s="4">
        <v>22</v>
      </c>
      <c r="M177" s="4">
        <v>3</v>
      </c>
      <c r="N177" s="4" t="s">
        <v>3</v>
      </c>
      <c r="O177" s="4">
        <v>-1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209</v>
      </c>
      <c r="F178" s="4">
        <f>ROUND(Source!W154,O178)</f>
        <v>0</v>
      </c>
      <c r="G178" s="4" t="s">
        <v>178</v>
      </c>
      <c r="H178" s="4" t="s">
        <v>179</v>
      </c>
      <c r="I178" s="4"/>
      <c r="J178" s="4"/>
      <c r="K178" s="4">
        <v>209</v>
      </c>
      <c r="L178" s="4">
        <v>23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233</v>
      </c>
      <c r="F179" s="4">
        <f>ROUND(Source!BD154,O179)</f>
        <v>0</v>
      </c>
      <c r="G179" s="4" t="s">
        <v>180</v>
      </c>
      <c r="H179" s="4" t="s">
        <v>181</v>
      </c>
      <c r="I179" s="4"/>
      <c r="J179" s="4"/>
      <c r="K179" s="4">
        <v>233</v>
      </c>
      <c r="L179" s="4">
        <v>24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210</v>
      </c>
      <c r="F180" s="4">
        <f>ROUND(Source!X154,O180)</f>
        <v>11022.33</v>
      </c>
      <c r="G180" s="4" t="s">
        <v>182</v>
      </c>
      <c r="H180" s="4" t="s">
        <v>183</v>
      </c>
      <c r="I180" s="4"/>
      <c r="J180" s="4"/>
      <c r="K180" s="4">
        <v>210</v>
      </c>
      <c r="L180" s="4">
        <v>25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11022.33</v>
      </c>
      <c r="X180" s="4">
        <v>1</v>
      </c>
      <c r="Y180" s="4">
        <v>11022.33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211</v>
      </c>
      <c r="F181" s="4">
        <f>ROUND(Source!Y154,O181)</f>
        <v>5590.83</v>
      </c>
      <c r="G181" s="4" t="s">
        <v>184</v>
      </c>
      <c r="H181" s="4" t="s">
        <v>185</v>
      </c>
      <c r="I181" s="4"/>
      <c r="J181" s="4"/>
      <c r="K181" s="4">
        <v>211</v>
      </c>
      <c r="L181" s="4">
        <v>26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5590.83</v>
      </c>
      <c r="X181" s="4">
        <v>1</v>
      </c>
      <c r="Y181" s="4">
        <v>5590.83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224</v>
      </c>
      <c r="F182" s="4">
        <f>ROUND(Source!AR154,O182)</f>
        <v>91182.2</v>
      </c>
      <c r="G182" s="4" t="s">
        <v>186</v>
      </c>
      <c r="H182" s="4" t="s">
        <v>187</v>
      </c>
      <c r="I182" s="4"/>
      <c r="J182" s="4"/>
      <c r="K182" s="4">
        <v>224</v>
      </c>
      <c r="L182" s="4">
        <v>27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91182.2</v>
      </c>
      <c r="X182" s="4">
        <v>1</v>
      </c>
      <c r="Y182" s="4">
        <v>91182.2</v>
      </c>
      <c r="Z182" s="4"/>
      <c r="AA182" s="4"/>
      <c r="AB182" s="4"/>
    </row>
    <row r="184" spans="1:206" x14ac:dyDescent="0.2">
      <c r="A184" s="2">
        <v>51</v>
      </c>
      <c r="B184" s="2">
        <f>B12</f>
        <v>223</v>
      </c>
      <c r="C184" s="2">
        <f>A12</f>
        <v>1</v>
      </c>
      <c r="D184" s="2">
        <f>ROW(A12)</f>
        <v>12</v>
      </c>
      <c r="E184" s="2"/>
      <c r="F184" s="2">
        <f>IF(F12&lt;&gt;"",F12,"")</f>
        <v>110</v>
      </c>
      <c r="G184" s="2" t="str">
        <f>IF(G12&lt;&gt;"",G12,"")</f>
        <v>Установка СП-0,4 кВ  в ТП</v>
      </c>
      <c r="H184" s="2">
        <v>0</v>
      </c>
      <c r="I184" s="2"/>
      <c r="J184" s="2"/>
      <c r="K184" s="2"/>
      <c r="L184" s="2"/>
      <c r="M184" s="2"/>
      <c r="N184" s="2"/>
      <c r="O184" s="2">
        <f t="shared" ref="O184:T184" si="80">ROUND(O154,2)</f>
        <v>73304.800000000003</v>
      </c>
      <c r="P184" s="2">
        <f t="shared" si="80"/>
        <v>58552.85</v>
      </c>
      <c r="Q184" s="2">
        <f t="shared" si="80"/>
        <v>1473.86</v>
      </c>
      <c r="R184" s="2">
        <f t="shared" si="80"/>
        <v>790.15</v>
      </c>
      <c r="S184" s="2">
        <f t="shared" si="80"/>
        <v>13278.09</v>
      </c>
      <c r="T184" s="2">
        <f t="shared" si="80"/>
        <v>0</v>
      </c>
      <c r="U184" s="2">
        <f>U154</f>
        <v>39.212292120000001</v>
      </c>
      <c r="V184" s="2">
        <f>V154</f>
        <v>0</v>
      </c>
      <c r="W184" s="2">
        <f>ROUND(W154,2)</f>
        <v>0</v>
      </c>
      <c r="X184" s="2">
        <f>ROUND(X154,2)</f>
        <v>11022.33</v>
      </c>
      <c r="Y184" s="2">
        <f>ROUND(Y154,2)</f>
        <v>5590.83</v>
      </c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>
        <f t="shared" ref="AO184:BD184" si="81">ROUND(AO154,2)</f>
        <v>0</v>
      </c>
      <c r="AP184" s="2">
        <f t="shared" si="81"/>
        <v>34675.83</v>
      </c>
      <c r="AQ184" s="2">
        <f t="shared" si="81"/>
        <v>0</v>
      </c>
      <c r="AR184" s="2">
        <f t="shared" si="81"/>
        <v>91182.2</v>
      </c>
      <c r="AS184" s="2">
        <f t="shared" si="81"/>
        <v>7177.7</v>
      </c>
      <c r="AT184" s="2">
        <f t="shared" si="81"/>
        <v>41481.550000000003</v>
      </c>
      <c r="AU184" s="2">
        <f t="shared" si="81"/>
        <v>7847.12</v>
      </c>
      <c r="AV184" s="2">
        <f t="shared" si="81"/>
        <v>58552.85</v>
      </c>
      <c r="AW184" s="2">
        <f t="shared" si="81"/>
        <v>23877.02</v>
      </c>
      <c r="AX184" s="2">
        <f t="shared" si="81"/>
        <v>0</v>
      </c>
      <c r="AY184" s="2">
        <f t="shared" si="81"/>
        <v>23877.02</v>
      </c>
      <c r="AZ184" s="2">
        <f t="shared" si="81"/>
        <v>34675.83</v>
      </c>
      <c r="BA184" s="2">
        <f t="shared" si="81"/>
        <v>0</v>
      </c>
      <c r="BB184" s="2">
        <f t="shared" si="81"/>
        <v>0</v>
      </c>
      <c r="BC184" s="2">
        <f t="shared" si="81"/>
        <v>0</v>
      </c>
      <c r="BD184" s="2">
        <f t="shared" si="81"/>
        <v>0</v>
      </c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>
        <v>0</v>
      </c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201</v>
      </c>
      <c r="F186" s="4">
        <f>ROUND(Source!O184,O186)</f>
        <v>73304.800000000003</v>
      </c>
      <c r="G186" s="4" t="s">
        <v>134</v>
      </c>
      <c r="H186" s="4" t="s">
        <v>135</v>
      </c>
      <c r="I186" s="4"/>
      <c r="J186" s="4"/>
      <c r="K186" s="4">
        <v>201</v>
      </c>
      <c r="L186" s="4">
        <v>1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73304.800000000003</v>
      </c>
      <c r="X186" s="4">
        <v>1</v>
      </c>
      <c r="Y186" s="4">
        <v>73304.800000000003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202</v>
      </c>
      <c r="F187" s="4">
        <f>ROUND(Source!P184,O187)</f>
        <v>58552.85</v>
      </c>
      <c r="G187" s="4" t="s">
        <v>136</v>
      </c>
      <c r="H187" s="4" t="s">
        <v>137</v>
      </c>
      <c r="I187" s="4"/>
      <c r="J187" s="4"/>
      <c r="K187" s="4">
        <v>202</v>
      </c>
      <c r="L187" s="4">
        <v>2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58552.85</v>
      </c>
      <c r="X187" s="4">
        <v>1</v>
      </c>
      <c r="Y187" s="4">
        <v>58552.85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222</v>
      </c>
      <c r="F188" s="4">
        <f>ROUND(Source!AO184,O188)</f>
        <v>0</v>
      </c>
      <c r="G188" s="4" t="s">
        <v>138</v>
      </c>
      <c r="H188" s="4" t="s">
        <v>139</v>
      </c>
      <c r="I188" s="4"/>
      <c r="J188" s="4"/>
      <c r="K188" s="4">
        <v>222</v>
      </c>
      <c r="L188" s="4">
        <v>3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225</v>
      </c>
      <c r="F189" s="4">
        <f>ROUND(Source!AV184,O189)</f>
        <v>58552.85</v>
      </c>
      <c r="G189" s="4" t="s">
        <v>140</v>
      </c>
      <c r="H189" s="4" t="s">
        <v>141</v>
      </c>
      <c r="I189" s="4"/>
      <c r="J189" s="4"/>
      <c r="K189" s="4">
        <v>225</v>
      </c>
      <c r="L189" s="4">
        <v>4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58552.85</v>
      </c>
      <c r="X189" s="4">
        <v>1</v>
      </c>
      <c r="Y189" s="4">
        <v>58552.85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226</v>
      </c>
      <c r="F190" s="4">
        <f>ROUND(Source!AW184,O190)</f>
        <v>23877.02</v>
      </c>
      <c r="G190" s="4" t="s">
        <v>142</v>
      </c>
      <c r="H190" s="4" t="s">
        <v>143</v>
      </c>
      <c r="I190" s="4"/>
      <c r="J190" s="4"/>
      <c r="K190" s="4">
        <v>226</v>
      </c>
      <c r="L190" s="4">
        <v>5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23877.02</v>
      </c>
      <c r="X190" s="4">
        <v>1</v>
      </c>
      <c r="Y190" s="4">
        <v>23877.02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227</v>
      </c>
      <c r="F191" s="4">
        <f>ROUND(Source!AX184,O191)</f>
        <v>0</v>
      </c>
      <c r="G191" s="4" t="s">
        <v>144</v>
      </c>
      <c r="H191" s="4" t="s">
        <v>145</v>
      </c>
      <c r="I191" s="4"/>
      <c r="J191" s="4"/>
      <c r="K191" s="4">
        <v>227</v>
      </c>
      <c r="L191" s="4">
        <v>6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228</v>
      </c>
      <c r="F192" s="4">
        <f>ROUND(Source!AY184,O192)</f>
        <v>23877.02</v>
      </c>
      <c r="G192" s="4" t="s">
        <v>146</v>
      </c>
      <c r="H192" s="4" t="s">
        <v>147</v>
      </c>
      <c r="I192" s="4"/>
      <c r="J192" s="4"/>
      <c r="K192" s="4">
        <v>228</v>
      </c>
      <c r="L192" s="4">
        <v>7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23877.02</v>
      </c>
      <c r="X192" s="4">
        <v>1</v>
      </c>
      <c r="Y192" s="4">
        <v>23877.02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216</v>
      </c>
      <c r="F193" s="4">
        <f>ROUND(Source!AP184,O193)</f>
        <v>34675.83</v>
      </c>
      <c r="G193" s="4" t="s">
        <v>148</v>
      </c>
      <c r="H193" s="4" t="s">
        <v>149</v>
      </c>
      <c r="I193" s="4"/>
      <c r="J193" s="4"/>
      <c r="K193" s="4">
        <v>216</v>
      </c>
      <c r="L193" s="4">
        <v>8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34675.83</v>
      </c>
      <c r="X193" s="4">
        <v>1</v>
      </c>
      <c r="Y193" s="4">
        <v>34675.83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223</v>
      </c>
      <c r="F194" s="4">
        <f>ROUND(Source!AQ184,O194)</f>
        <v>0</v>
      </c>
      <c r="G194" s="4" t="s">
        <v>150</v>
      </c>
      <c r="H194" s="4" t="s">
        <v>151</v>
      </c>
      <c r="I194" s="4"/>
      <c r="J194" s="4"/>
      <c r="K194" s="4">
        <v>223</v>
      </c>
      <c r="L194" s="4">
        <v>9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229</v>
      </c>
      <c r="F195" s="4">
        <f>ROUND(Source!AZ184,O195)</f>
        <v>34675.83</v>
      </c>
      <c r="G195" s="4" t="s">
        <v>152</v>
      </c>
      <c r="H195" s="4" t="s">
        <v>153</v>
      </c>
      <c r="I195" s="4"/>
      <c r="J195" s="4"/>
      <c r="K195" s="4">
        <v>229</v>
      </c>
      <c r="L195" s="4">
        <v>10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34675.83</v>
      </c>
      <c r="X195" s="4">
        <v>1</v>
      </c>
      <c r="Y195" s="4">
        <v>34675.83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203</v>
      </c>
      <c r="F196" s="4">
        <f>ROUND(Source!Q184,O196)</f>
        <v>1473.86</v>
      </c>
      <c r="G196" s="4" t="s">
        <v>154</v>
      </c>
      <c r="H196" s="4" t="s">
        <v>155</v>
      </c>
      <c r="I196" s="4"/>
      <c r="J196" s="4"/>
      <c r="K196" s="4">
        <v>203</v>
      </c>
      <c r="L196" s="4">
        <v>11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1473.86</v>
      </c>
      <c r="X196" s="4">
        <v>1</v>
      </c>
      <c r="Y196" s="4">
        <v>1473.86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231</v>
      </c>
      <c r="F197" s="4">
        <f>ROUND(Source!BB184,O197)</f>
        <v>0</v>
      </c>
      <c r="G197" s="4" t="s">
        <v>156</v>
      </c>
      <c r="H197" s="4" t="s">
        <v>157</v>
      </c>
      <c r="I197" s="4"/>
      <c r="J197" s="4"/>
      <c r="K197" s="4">
        <v>231</v>
      </c>
      <c r="L197" s="4">
        <v>12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204</v>
      </c>
      <c r="F198" s="4">
        <f>ROUND(Source!R184,O198)</f>
        <v>790.15</v>
      </c>
      <c r="G198" s="4" t="s">
        <v>158</v>
      </c>
      <c r="H198" s="4" t="s">
        <v>159</v>
      </c>
      <c r="I198" s="4"/>
      <c r="J198" s="4"/>
      <c r="K198" s="4">
        <v>204</v>
      </c>
      <c r="L198" s="4">
        <v>13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790.15</v>
      </c>
      <c r="X198" s="4">
        <v>1</v>
      </c>
      <c r="Y198" s="4">
        <v>790.15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205</v>
      </c>
      <c r="F199" s="4">
        <f>ROUND(Source!S184,O199)</f>
        <v>13278.09</v>
      </c>
      <c r="G199" s="4" t="s">
        <v>160</v>
      </c>
      <c r="H199" s="4" t="s">
        <v>161</v>
      </c>
      <c r="I199" s="4"/>
      <c r="J199" s="4"/>
      <c r="K199" s="4">
        <v>205</v>
      </c>
      <c r="L199" s="4">
        <v>14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13278.09</v>
      </c>
      <c r="X199" s="4">
        <v>1</v>
      </c>
      <c r="Y199" s="4">
        <v>13278.09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232</v>
      </c>
      <c r="F200" s="4">
        <f>ROUND(Source!BC184,O200)</f>
        <v>0</v>
      </c>
      <c r="G200" s="4" t="s">
        <v>162</v>
      </c>
      <c r="H200" s="4" t="s">
        <v>163</v>
      </c>
      <c r="I200" s="4"/>
      <c r="J200" s="4"/>
      <c r="K200" s="4">
        <v>232</v>
      </c>
      <c r="L200" s="4">
        <v>15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214</v>
      </c>
      <c r="F201" s="4">
        <f>ROUND(Source!AS184,O201)</f>
        <v>7177.7</v>
      </c>
      <c r="G201" s="4" t="s">
        <v>164</v>
      </c>
      <c r="H201" s="4" t="s">
        <v>165</v>
      </c>
      <c r="I201" s="4"/>
      <c r="J201" s="4"/>
      <c r="K201" s="4">
        <v>214</v>
      </c>
      <c r="L201" s="4">
        <v>16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7177.7</v>
      </c>
      <c r="X201" s="4">
        <v>1</v>
      </c>
      <c r="Y201" s="4">
        <v>7177.7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215</v>
      </c>
      <c r="F202" s="4">
        <f>ROUND(Source!AT184,O202)</f>
        <v>41481.550000000003</v>
      </c>
      <c r="G202" s="4" t="s">
        <v>166</v>
      </c>
      <c r="H202" s="4" t="s">
        <v>167</v>
      </c>
      <c r="I202" s="4"/>
      <c r="J202" s="4"/>
      <c r="K202" s="4">
        <v>215</v>
      </c>
      <c r="L202" s="4">
        <v>17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41481.550000000003</v>
      </c>
      <c r="X202" s="4">
        <v>1</v>
      </c>
      <c r="Y202" s="4">
        <v>41481.550000000003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0</v>
      </c>
      <c r="F203" s="4">
        <f>ROUND(Source!AU184,O203)</f>
        <v>7847.12</v>
      </c>
      <c r="G203" s="4" t="s">
        <v>168</v>
      </c>
      <c r="H203" s="4" t="s">
        <v>169</v>
      </c>
      <c r="I203" s="4"/>
      <c r="J203" s="4"/>
      <c r="K203" s="4">
        <v>217</v>
      </c>
      <c r="L203" s="4">
        <v>18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7847.12</v>
      </c>
      <c r="X203" s="4">
        <v>1</v>
      </c>
      <c r="Y203" s="4">
        <v>7847.12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230</v>
      </c>
      <c r="F204" s="4">
        <f>ROUND(Source!BA184,O204)</f>
        <v>0</v>
      </c>
      <c r="G204" s="4" t="s">
        <v>170</v>
      </c>
      <c r="H204" s="4" t="s">
        <v>171</v>
      </c>
      <c r="I204" s="4"/>
      <c r="J204" s="4"/>
      <c r="K204" s="4">
        <v>230</v>
      </c>
      <c r="L204" s="4">
        <v>19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206</v>
      </c>
      <c r="F205" s="4">
        <f>ROUND(Source!T184,O205)</f>
        <v>0</v>
      </c>
      <c r="G205" s="4" t="s">
        <v>172</v>
      </c>
      <c r="H205" s="4" t="s">
        <v>173</v>
      </c>
      <c r="I205" s="4"/>
      <c r="J205" s="4"/>
      <c r="K205" s="4">
        <v>206</v>
      </c>
      <c r="L205" s="4">
        <v>20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207</v>
      </c>
      <c r="F206" s="4">
        <f>Source!U184</f>
        <v>39.212292120000001</v>
      </c>
      <c r="G206" s="4" t="s">
        <v>174</v>
      </c>
      <c r="H206" s="4" t="s">
        <v>175</v>
      </c>
      <c r="I206" s="4"/>
      <c r="J206" s="4"/>
      <c r="K206" s="4">
        <v>207</v>
      </c>
      <c r="L206" s="4">
        <v>21</v>
      </c>
      <c r="M206" s="4">
        <v>3</v>
      </c>
      <c r="N206" s="4" t="s">
        <v>3</v>
      </c>
      <c r="O206" s="4">
        <v>-1</v>
      </c>
      <c r="P206" s="4"/>
      <c r="Q206" s="4"/>
      <c r="R206" s="4"/>
      <c r="S206" s="4"/>
      <c r="T206" s="4"/>
      <c r="U206" s="4"/>
      <c r="V206" s="4"/>
      <c r="W206" s="4">
        <v>39.212292119999994</v>
      </c>
      <c r="X206" s="4">
        <v>1</v>
      </c>
      <c r="Y206" s="4">
        <v>39.212292119999994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208</v>
      </c>
      <c r="F207" s="4">
        <f>Source!V184</f>
        <v>0</v>
      </c>
      <c r="G207" s="4" t="s">
        <v>176</v>
      </c>
      <c r="H207" s="4" t="s">
        <v>177</v>
      </c>
      <c r="I207" s="4"/>
      <c r="J207" s="4"/>
      <c r="K207" s="4">
        <v>208</v>
      </c>
      <c r="L207" s="4">
        <v>22</v>
      </c>
      <c r="M207" s="4">
        <v>3</v>
      </c>
      <c r="N207" s="4" t="s">
        <v>3</v>
      </c>
      <c r="O207" s="4">
        <v>-1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209</v>
      </c>
      <c r="F208" s="4">
        <f>ROUND(Source!W184,O208)</f>
        <v>0</v>
      </c>
      <c r="G208" s="4" t="s">
        <v>178</v>
      </c>
      <c r="H208" s="4" t="s">
        <v>179</v>
      </c>
      <c r="I208" s="4"/>
      <c r="J208" s="4"/>
      <c r="K208" s="4">
        <v>209</v>
      </c>
      <c r="L208" s="4">
        <v>23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40" x14ac:dyDescent="0.2">
      <c r="A209" s="4">
        <v>50</v>
      </c>
      <c r="B209" s="4">
        <v>0</v>
      </c>
      <c r="C209" s="4">
        <v>0</v>
      </c>
      <c r="D209" s="4">
        <v>1</v>
      </c>
      <c r="E209" s="4">
        <v>233</v>
      </c>
      <c r="F209" s="4">
        <f>ROUND(Source!BD184,O209)</f>
        <v>0</v>
      </c>
      <c r="G209" s="4" t="s">
        <v>180</v>
      </c>
      <c r="H209" s="4" t="s">
        <v>181</v>
      </c>
      <c r="I209" s="4"/>
      <c r="J209" s="4"/>
      <c r="K209" s="4">
        <v>233</v>
      </c>
      <c r="L209" s="4">
        <v>24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40" x14ac:dyDescent="0.2">
      <c r="A210" s="4">
        <v>50</v>
      </c>
      <c r="B210" s="4">
        <v>0</v>
      </c>
      <c r="C210" s="4">
        <v>0</v>
      </c>
      <c r="D210" s="4">
        <v>1</v>
      </c>
      <c r="E210" s="4">
        <v>210</v>
      </c>
      <c r="F210" s="4">
        <f>ROUND(Source!X184,O210)</f>
        <v>11022.33</v>
      </c>
      <c r="G210" s="4" t="s">
        <v>182</v>
      </c>
      <c r="H210" s="4" t="s">
        <v>183</v>
      </c>
      <c r="I210" s="4"/>
      <c r="J210" s="4"/>
      <c r="K210" s="4">
        <v>210</v>
      </c>
      <c r="L210" s="4">
        <v>25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11022.33</v>
      </c>
      <c r="X210" s="4">
        <v>1</v>
      </c>
      <c r="Y210" s="4">
        <v>11022.33</v>
      </c>
      <c r="Z210" s="4"/>
      <c r="AA210" s="4"/>
      <c r="AB210" s="4"/>
    </row>
    <row r="211" spans="1:40" x14ac:dyDescent="0.2">
      <c r="A211" s="4">
        <v>50</v>
      </c>
      <c r="B211" s="4">
        <v>0</v>
      </c>
      <c r="C211" s="4">
        <v>0</v>
      </c>
      <c r="D211" s="4">
        <v>1</v>
      </c>
      <c r="E211" s="4">
        <v>211</v>
      </c>
      <c r="F211" s="4">
        <f>ROUND(Source!Y184,O211)</f>
        <v>5590.83</v>
      </c>
      <c r="G211" s="4" t="s">
        <v>184</v>
      </c>
      <c r="H211" s="4" t="s">
        <v>185</v>
      </c>
      <c r="I211" s="4"/>
      <c r="J211" s="4"/>
      <c r="K211" s="4">
        <v>211</v>
      </c>
      <c r="L211" s="4">
        <v>26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5590.83</v>
      </c>
      <c r="X211" s="4">
        <v>1</v>
      </c>
      <c r="Y211" s="4">
        <v>5590.83</v>
      </c>
      <c r="Z211" s="4"/>
      <c r="AA211" s="4"/>
      <c r="AB211" s="4"/>
    </row>
    <row r="212" spans="1:40" x14ac:dyDescent="0.2">
      <c r="A212" s="4">
        <v>50</v>
      </c>
      <c r="B212" s="4">
        <v>0</v>
      </c>
      <c r="C212" s="4">
        <v>0</v>
      </c>
      <c r="D212" s="4">
        <v>1</v>
      </c>
      <c r="E212" s="4">
        <v>0</v>
      </c>
      <c r="F212" s="4">
        <f>ROUND(Source!AR184,O212)</f>
        <v>91182.2</v>
      </c>
      <c r="G212" s="4" t="s">
        <v>186</v>
      </c>
      <c r="H212" s="4" t="s">
        <v>187</v>
      </c>
      <c r="I212" s="4"/>
      <c r="J212" s="4"/>
      <c r="K212" s="4">
        <v>224</v>
      </c>
      <c r="L212" s="4">
        <v>27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91182.2</v>
      </c>
      <c r="X212" s="4">
        <v>1</v>
      </c>
      <c r="Y212" s="4">
        <v>91182.2</v>
      </c>
      <c r="Z212" s="4"/>
      <c r="AA212" s="4"/>
      <c r="AB212" s="4"/>
    </row>
    <row r="213" spans="1:40" x14ac:dyDescent="0.2">
      <c r="A213" s="4">
        <v>50</v>
      </c>
      <c r="B213" s="4">
        <v>1</v>
      </c>
      <c r="C213" s="4">
        <v>0</v>
      </c>
      <c r="D213" s="4">
        <v>2</v>
      </c>
      <c r="E213" s="4">
        <v>224</v>
      </c>
      <c r="F213" s="4">
        <f>ROUND(F214+F215+F216,O213)</f>
        <v>91182.2</v>
      </c>
      <c r="G213" s="4" t="s">
        <v>224</v>
      </c>
      <c r="H213" s="4" t="s">
        <v>225</v>
      </c>
      <c r="I213" s="4"/>
      <c r="J213" s="4"/>
      <c r="K213" s="4">
        <v>212</v>
      </c>
      <c r="L213" s="4">
        <v>28</v>
      </c>
      <c r="M213" s="4">
        <v>0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91182.2</v>
      </c>
      <c r="X213" s="4">
        <v>1</v>
      </c>
      <c r="Y213" s="4">
        <v>91182.2</v>
      </c>
      <c r="Z213" s="4"/>
      <c r="AA213" s="4"/>
      <c r="AB213" s="4"/>
    </row>
    <row r="214" spans="1:40" x14ac:dyDescent="0.2">
      <c r="A214" s="4">
        <v>50</v>
      </c>
      <c r="B214" s="4">
        <v>1</v>
      </c>
      <c r="C214" s="4">
        <v>0</v>
      </c>
      <c r="D214" s="4">
        <v>2</v>
      </c>
      <c r="E214" s="4">
        <v>0</v>
      </c>
      <c r="F214" s="4">
        <f>ROUND(F201+F202,O214)</f>
        <v>48659.25</v>
      </c>
      <c r="G214" s="4" t="s">
        <v>226</v>
      </c>
      <c r="H214" s="4" t="s">
        <v>227</v>
      </c>
      <c r="I214" s="4"/>
      <c r="J214" s="4"/>
      <c r="K214" s="4">
        <v>212</v>
      </c>
      <c r="L214" s="4">
        <v>29</v>
      </c>
      <c r="M214" s="4">
        <v>0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48659.25</v>
      </c>
      <c r="X214" s="4">
        <v>1</v>
      </c>
      <c r="Y214" s="4">
        <v>48659.25</v>
      </c>
      <c r="Z214" s="4"/>
      <c r="AA214" s="4"/>
      <c r="AB214" s="4"/>
    </row>
    <row r="215" spans="1:40" x14ac:dyDescent="0.2">
      <c r="A215" s="4">
        <v>50</v>
      </c>
      <c r="B215" s="4">
        <v>1</v>
      </c>
      <c r="C215" s="4">
        <v>0</v>
      </c>
      <c r="D215" s="4">
        <v>2</v>
      </c>
      <c r="E215" s="4">
        <v>0</v>
      </c>
      <c r="F215" s="4">
        <f>ROUND(F193,O215)</f>
        <v>34675.83</v>
      </c>
      <c r="G215" s="4" t="s">
        <v>228</v>
      </c>
      <c r="H215" s="4" t="s">
        <v>188</v>
      </c>
      <c r="I215" s="4"/>
      <c r="J215" s="4"/>
      <c r="K215" s="4">
        <v>212</v>
      </c>
      <c r="L215" s="4">
        <v>30</v>
      </c>
      <c r="M215" s="4">
        <v>0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34675.83</v>
      </c>
      <c r="X215" s="4">
        <v>1</v>
      </c>
      <c r="Y215" s="4">
        <v>34675.83</v>
      </c>
      <c r="Z215" s="4"/>
      <c r="AA215" s="4"/>
      <c r="AB215" s="4"/>
    </row>
    <row r="216" spans="1:40" x14ac:dyDescent="0.2">
      <c r="A216" s="4">
        <v>50</v>
      </c>
      <c r="B216" s="4">
        <v>1</v>
      </c>
      <c r="C216" s="4">
        <v>0</v>
      </c>
      <c r="D216" s="4">
        <v>2</v>
      </c>
      <c r="E216" s="4">
        <v>217</v>
      </c>
      <c r="F216" s="4">
        <f>ROUND(F152,O216)</f>
        <v>7847.12</v>
      </c>
      <c r="G216" s="4" t="s">
        <v>229</v>
      </c>
      <c r="H216" s="4" t="s">
        <v>230</v>
      </c>
      <c r="I216" s="4"/>
      <c r="J216" s="4"/>
      <c r="K216" s="4">
        <v>212</v>
      </c>
      <c r="L216" s="4">
        <v>31</v>
      </c>
      <c r="M216" s="4">
        <v>0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7847.12</v>
      </c>
      <c r="X216" s="4">
        <v>1</v>
      </c>
      <c r="Y216" s="4">
        <v>7847.12</v>
      </c>
      <c r="Z216" s="4"/>
      <c r="AA216" s="4"/>
      <c r="AB216" s="4"/>
    </row>
    <row r="218" spans="1:40" x14ac:dyDescent="0.2">
      <c r="A218">
        <v>71</v>
      </c>
      <c r="B218">
        <v>1</v>
      </c>
      <c r="D218">
        <v>381</v>
      </c>
      <c r="E218">
        <v>83191767</v>
      </c>
      <c r="F218" t="s">
        <v>3</v>
      </c>
      <c r="G218" t="s">
        <v>3</v>
      </c>
      <c r="H218">
        <v>-1</v>
      </c>
      <c r="I218">
        <v>-1</v>
      </c>
    </row>
    <row r="221" spans="1:40" x14ac:dyDescent="0.2">
      <c r="A221">
        <v>-1</v>
      </c>
    </row>
    <row r="223" spans="1:40" x14ac:dyDescent="0.2">
      <c r="A223" s="3">
        <v>75</v>
      </c>
      <c r="B223" s="3" t="s">
        <v>231</v>
      </c>
      <c r="C223" s="3">
        <v>2022</v>
      </c>
      <c r="D223" s="3">
        <v>0</v>
      </c>
      <c r="E223" s="3">
        <v>1</v>
      </c>
      <c r="F223" s="3"/>
      <c r="G223" s="3">
        <v>0</v>
      </c>
      <c r="H223" s="3">
        <v>2</v>
      </c>
      <c r="I223" s="3">
        <v>1</v>
      </c>
      <c r="J223" s="3">
        <v>1</v>
      </c>
      <c r="K223" s="3">
        <v>95</v>
      </c>
      <c r="L223" s="3">
        <v>65</v>
      </c>
      <c r="M223" s="3">
        <v>0</v>
      </c>
      <c r="N223" s="3">
        <v>109174893</v>
      </c>
      <c r="O223" s="3">
        <v>1</v>
      </c>
    </row>
    <row r="224" spans="1:40" x14ac:dyDescent="0.2">
      <c r="A224" s="5">
        <v>1</v>
      </c>
      <c r="B224" s="5" t="s">
        <v>232</v>
      </c>
      <c r="C224" s="5" t="s">
        <v>233</v>
      </c>
      <c r="D224" s="5">
        <v>2022</v>
      </c>
      <c r="E224" s="5">
        <v>1</v>
      </c>
      <c r="F224" s="5">
        <v>1</v>
      </c>
      <c r="G224" s="5">
        <v>1</v>
      </c>
      <c r="H224" s="5">
        <v>0</v>
      </c>
      <c r="I224" s="5">
        <v>2</v>
      </c>
      <c r="J224" s="5">
        <v>1</v>
      </c>
      <c r="K224" s="5">
        <v>6.82</v>
      </c>
      <c r="L224" s="5">
        <v>5.14</v>
      </c>
      <c r="M224" s="5">
        <v>1</v>
      </c>
      <c r="N224" s="5">
        <v>1</v>
      </c>
      <c r="O224" s="5">
        <v>6.82</v>
      </c>
      <c r="P224" s="5">
        <v>5.14</v>
      </c>
      <c r="Q224" s="5">
        <v>1</v>
      </c>
      <c r="R224" s="5" t="s">
        <v>3</v>
      </c>
      <c r="S224" s="5" t="s">
        <v>3</v>
      </c>
      <c r="T224" s="5" t="s">
        <v>3</v>
      </c>
      <c r="U224" s="5" t="s">
        <v>3</v>
      </c>
      <c r="V224" s="5" t="s">
        <v>3</v>
      </c>
      <c r="W224" s="5" t="s">
        <v>3</v>
      </c>
      <c r="X224" s="5" t="s">
        <v>3</v>
      </c>
      <c r="Y224" s="5" t="s">
        <v>3</v>
      </c>
      <c r="Z224" s="5" t="s">
        <v>3</v>
      </c>
      <c r="AA224" s="5" t="s">
        <v>234</v>
      </c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>
        <v>109174894</v>
      </c>
    </row>
    <row r="228" spans="1:5" x14ac:dyDescent="0.2">
      <c r="A228">
        <v>65</v>
      </c>
      <c r="C228">
        <v>1</v>
      </c>
      <c r="D228">
        <v>0</v>
      </c>
      <c r="E22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235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109174893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14</v>
      </c>
      <c r="E16" s="7">
        <f>(Source!F171)/1000</f>
        <v>7.1776999999999997</v>
      </c>
      <c r="F16" s="7">
        <f>(Source!F172)/1000</f>
        <v>41.481550000000006</v>
      </c>
      <c r="G16" s="7">
        <f>(Source!F163)/1000</f>
        <v>34.675830000000005</v>
      </c>
      <c r="H16" s="7">
        <f>(Source!F173)/1000+(Source!F174)/1000</f>
        <v>7.8471200000000003</v>
      </c>
      <c r="I16" s="7">
        <f>E16+F16+G16+H16</f>
        <v>91.182200000000009</v>
      </c>
      <c r="J16" s="7">
        <f>(Source!F169)/1000</f>
        <v>13.278090000000001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73304.800000000003</v>
      </c>
      <c r="AU16" s="7">
        <v>58552.85</v>
      </c>
      <c r="AV16" s="7">
        <v>0</v>
      </c>
      <c r="AW16" s="7">
        <v>34675.83</v>
      </c>
      <c r="AX16" s="7">
        <v>0</v>
      </c>
      <c r="AY16" s="7">
        <v>1473.86</v>
      </c>
      <c r="AZ16" s="7">
        <v>790.15</v>
      </c>
      <c r="BA16" s="7">
        <v>13278.09</v>
      </c>
      <c r="BB16" s="7">
        <v>7177.7</v>
      </c>
      <c r="BC16" s="7">
        <v>41481.550000000003</v>
      </c>
      <c r="BD16" s="7">
        <v>7847.12</v>
      </c>
      <c r="BE16" s="7">
        <v>0</v>
      </c>
      <c r="BF16" s="7">
        <v>39.212292119999994</v>
      </c>
      <c r="BG16" s="7">
        <v>0</v>
      </c>
      <c r="BH16" s="7">
        <v>0</v>
      </c>
      <c r="BI16" s="7">
        <v>11022.33</v>
      </c>
      <c r="BJ16" s="7">
        <v>5590.83</v>
      </c>
      <c r="BK16" s="7">
        <v>91182.2</v>
      </c>
    </row>
    <row r="18" spans="1:19" x14ac:dyDescent="0.2">
      <c r="A18">
        <v>51</v>
      </c>
      <c r="E18" s="8">
        <f>SUMIF(A16:A17,3,E16:E17)</f>
        <v>7.1776999999999997</v>
      </c>
      <c r="F18" s="8">
        <f>SUMIF(A16:A17,3,F16:F17)</f>
        <v>41.481550000000006</v>
      </c>
      <c r="G18" s="8">
        <f>SUMIF(A16:A17,3,G16:G17)</f>
        <v>34.675830000000005</v>
      </c>
      <c r="H18" s="8">
        <f>SUMIF(A16:A17,3,H16:H17)</f>
        <v>7.8471200000000003</v>
      </c>
      <c r="I18" s="8">
        <f>SUMIF(A16:A17,3,I16:I17)</f>
        <v>91.182200000000009</v>
      </c>
      <c r="J18" s="8">
        <f>SUMIF(A16:A17,3,J16:J17)</f>
        <v>13.278090000000001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73304.800000000003</v>
      </c>
      <c r="G20" s="4" t="s">
        <v>134</v>
      </c>
      <c r="H20" s="4" t="s">
        <v>135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58552.85</v>
      </c>
      <c r="G21" s="4" t="s">
        <v>136</v>
      </c>
      <c r="H21" s="4" t="s">
        <v>137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138</v>
      </c>
      <c r="H22" s="4" t="s">
        <v>139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58552.85</v>
      </c>
      <c r="G23" s="4" t="s">
        <v>140</v>
      </c>
      <c r="H23" s="4" t="s">
        <v>141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23877.02</v>
      </c>
      <c r="G24" s="4" t="s">
        <v>142</v>
      </c>
      <c r="H24" s="4" t="s">
        <v>143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144</v>
      </c>
      <c r="H25" s="4" t="s">
        <v>145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23877.02</v>
      </c>
      <c r="G26" s="4" t="s">
        <v>146</v>
      </c>
      <c r="H26" s="4" t="s">
        <v>147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34675.83</v>
      </c>
      <c r="G27" s="4" t="s">
        <v>148</v>
      </c>
      <c r="H27" s="4" t="s">
        <v>149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150</v>
      </c>
      <c r="H28" s="4" t="s">
        <v>151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34675.83</v>
      </c>
      <c r="G29" s="4" t="s">
        <v>152</v>
      </c>
      <c r="H29" s="4" t="s">
        <v>153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1473.86</v>
      </c>
      <c r="G30" s="4" t="s">
        <v>154</v>
      </c>
      <c r="H30" s="4" t="s">
        <v>155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156</v>
      </c>
      <c r="H31" s="4" t="s">
        <v>157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790.15</v>
      </c>
      <c r="G32" s="4" t="s">
        <v>158</v>
      </c>
      <c r="H32" s="4" t="s">
        <v>159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13278.09</v>
      </c>
      <c r="G33" s="4" t="s">
        <v>160</v>
      </c>
      <c r="H33" s="4" t="s">
        <v>161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162</v>
      </c>
      <c r="H34" s="4" t="s">
        <v>163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7177.7</v>
      </c>
      <c r="G35" s="4" t="s">
        <v>164</v>
      </c>
      <c r="H35" s="4" t="s">
        <v>165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41481.550000000003</v>
      </c>
      <c r="G36" s="4" t="s">
        <v>166</v>
      </c>
      <c r="H36" s="4" t="s">
        <v>167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0</v>
      </c>
      <c r="F37" s="4">
        <v>7847.12</v>
      </c>
      <c r="G37" s="4" t="s">
        <v>168</v>
      </c>
      <c r="H37" s="4" t="s">
        <v>169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170</v>
      </c>
      <c r="H38" s="4" t="s">
        <v>171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172</v>
      </c>
      <c r="H39" s="4" t="s">
        <v>173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39.212292119999994</v>
      </c>
      <c r="G40" s="4" t="s">
        <v>174</v>
      </c>
      <c r="H40" s="4" t="s">
        <v>175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176</v>
      </c>
      <c r="H41" s="4" t="s">
        <v>177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178</v>
      </c>
      <c r="H42" s="4" t="s">
        <v>179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180</v>
      </c>
      <c r="H43" s="4" t="s">
        <v>181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11022.33</v>
      </c>
      <c r="G44" s="4" t="s">
        <v>182</v>
      </c>
      <c r="H44" s="4" t="s">
        <v>183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5590.83</v>
      </c>
      <c r="G45" s="4" t="s">
        <v>184</v>
      </c>
      <c r="H45" s="4" t="s">
        <v>185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0</v>
      </c>
      <c r="F46" s="4">
        <v>91182.2</v>
      </c>
      <c r="G46" s="4" t="s">
        <v>186</v>
      </c>
      <c r="H46" s="4" t="s">
        <v>187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224</v>
      </c>
      <c r="F47" s="4">
        <v>91182.2</v>
      </c>
      <c r="G47" s="4" t="s">
        <v>224</v>
      </c>
      <c r="H47" s="4" t="s">
        <v>225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48659.25</v>
      </c>
      <c r="G48" s="4" t="s">
        <v>226</v>
      </c>
      <c r="H48" s="4" t="s">
        <v>227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34675.83</v>
      </c>
      <c r="G49" s="4" t="s">
        <v>228</v>
      </c>
      <c r="H49" s="4" t="s">
        <v>188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217</v>
      </c>
      <c r="F50" s="4">
        <v>7847.12</v>
      </c>
      <c r="G50" s="4" t="s">
        <v>229</v>
      </c>
      <c r="H50" s="4" t="s">
        <v>230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231</v>
      </c>
      <c r="C55" s="3">
        <v>2022</v>
      </c>
      <c r="D55" s="3">
        <v>0</v>
      </c>
      <c r="E55" s="3">
        <v>1</v>
      </c>
      <c r="F55" s="3"/>
      <c r="G55" s="3">
        <v>0</v>
      </c>
      <c r="H55" s="3">
        <v>2</v>
      </c>
      <c r="I55" s="3">
        <v>1</v>
      </c>
      <c r="J55" s="3">
        <v>1</v>
      </c>
      <c r="K55" s="3">
        <v>95</v>
      </c>
      <c r="L55" s="3">
        <v>65</v>
      </c>
      <c r="M55" s="3">
        <v>0</v>
      </c>
      <c r="N55" s="3">
        <v>109174893</v>
      </c>
      <c r="O55" s="3">
        <v>1</v>
      </c>
    </row>
    <row r="56" spans="1:40" x14ac:dyDescent="0.2">
      <c r="A56" s="5">
        <v>1</v>
      </c>
      <c r="B56" s="5" t="s">
        <v>232</v>
      </c>
      <c r="C56" s="5" t="s">
        <v>233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6.82</v>
      </c>
      <c r="L56" s="5">
        <v>5.14</v>
      </c>
      <c r="M56" s="5">
        <v>1</v>
      </c>
      <c r="N56" s="5">
        <v>1</v>
      </c>
      <c r="O56" s="5">
        <v>6.82</v>
      </c>
      <c r="P56" s="5">
        <v>5.14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234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109174894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1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109174893</v>
      </c>
      <c r="C1">
        <v>109175131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236</v>
      </c>
      <c r="J1" t="s">
        <v>3</v>
      </c>
      <c r="K1" t="s">
        <v>237</v>
      </c>
      <c r="L1">
        <v>1191</v>
      </c>
      <c r="N1">
        <v>1013</v>
      </c>
      <c r="O1" t="s">
        <v>238</v>
      </c>
      <c r="P1" t="s">
        <v>238</v>
      </c>
      <c r="Q1">
        <v>1</v>
      </c>
      <c r="W1">
        <v>0</v>
      </c>
      <c r="X1">
        <v>476480486</v>
      </c>
      <c r="Y1">
        <v>184.79999999999998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154</v>
      </c>
      <c r="AU1" t="s">
        <v>22</v>
      </c>
      <c r="AV1">
        <v>1</v>
      </c>
      <c r="AW1">
        <v>2</v>
      </c>
      <c r="AX1">
        <v>109175135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3.6959999999999997</v>
      </c>
      <c r="CY1">
        <f>AD1</f>
        <v>0</v>
      </c>
      <c r="CZ1">
        <f>AH1</f>
        <v>0</v>
      </c>
      <c r="DA1">
        <f>AL1</f>
        <v>1</v>
      </c>
      <c r="DB1">
        <f>ROUND((ROUND(AT1*CZ1,2)*1.2),6)</f>
        <v>0</v>
      </c>
      <c r="DC1">
        <f>ROUND((ROUND(AT1*AG1,2)*1.2),6)</f>
        <v>0</v>
      </c>
    </row>
    <row r="2" spans="1:107" x14ac:dyDescent="0.2">
      <c r="A2">
        <f>ROW(Source!A28)</f>
        <v>28</v>
      </c>
      <c r="B2">
        <v>109174893</v>
      </c>
      <c r="C2">
        <v>109175131</v>
      </c>
      <c r="D2">
        <v>73717351</v>
      </c>
      <c r="E2">
        <v>1</v>
      </c>
      <c r="F2">
        <v>1</v>
      </c>
      <c r="G2">
        <v>13</v>
      </c>
      <c r="H2">
        <v>2</v>
      </c>
      <c r="I2" t="s">
        <v>239</v>
      </c>
      <c r="J2" t="s">
        <v>240</v>
      </c>
      <c r="K2" t="s">
        <v>241</v>
      </c>
      <c r="L2">
        <v>1367</v>
      </c>
      <c r="N2">
        <v>1011</v>
      </c>
      <c r="O2" t="s">
        <v>242</v>
      </c>
      <c r="P2" t="s">
        <v>242</v>
      </c>
      <c r="Q2">
        <v>1</v>
      </c>
      <c r="W2">
        <v>0</v>
      </c>
      <c r="X2">
        <v>-668768829</v>
      </c>
      <c r="Y2">
        <v>90</v>
      </c>
      <c r="AA2">
        <v>0</v>
      </c>
      <c r="AB2">
        <v>649.72</v>
      </c>
      <c r="AC2">
        <v>363.71</v>
      </c>
      <c r="AD2">
        <v>0</v>
      </c>
      <c r="AE2">
        <v>0</v>
      </c>
      <c r="AF2">
        <v>41.62</v>
      </c>
      <c r="AG2">
        <v>13.33</v>
      </c>
      <c r="AH2">
        <v>0</v>
      </c>
      <c r="AI2">
        <v>1</v>
      </c>
      <c r="AJ2">
        <v>14.91</v>
      </c>
      <c r="AK2">
        <v>26.06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75</v>
      </c>
      <c r="AU2" t="s">
        <v>22</v>
      </c>
      <c r="AV2">
        <v>0</v>
      </c>
      <c r="AW2">
        <v>2</v>
      </c>
      <c r="AX2">
        <v>109175136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1.8</v>
      </c>
      <c r="CY2">
        <f>AB2</f>
        <v>649.72</v>
      </c>
      <c r="CZ2">
        <f>AF2</f>
        <v>41.62</v>
      </c>
      <c r="DA2">
        <f>AJ2</f>
        <v>14.91</v>
      </c>
      <c r="DB2">
        <f>ROUND((ROUND(AT2*CZ2,2)*1.2),6)</f>
        <v>3745.8</v>
      </c>
      <c r="DC2">
        <f>ROUND((ROUND(AT2*AG2,2)*1.2),6)</f>
        <v>1199.7</v>
      </c>
    </row>
    <row r="3" spans="1:107" x14ac:dyDescent="0.2">
      <c r="A3">
        <f>ROW(Source!A28)</f>
        <v>28</v>
      </c>
      <c r="B3">
        <v>109174893</v>
      </c>
      <c r="C3">
        <v>109175131</v>
      </c>
      <c r="D3">
        <v>73717839</v>
      </c>
      <c r="E3">
        <v>1</v>
      </c>
      <c r="F3">
        <v>1</v>
      </c>
      <c r="G3">
        <v>13</v>
      </c>
      <c r="H3">
        <v>2</v>
      </c>
      <c r="I3" t="s">
        <v>243</v>
      </c>
      <c r="J3" t="s">
        <v>244</v>
      </c>
      <c r="K3" t="s">
        <v>245</v>
      </c>
      <c r="L3">
        <v>1367</v>
      </c>
      <c r="N3">
        <v>1011</v>
      </c>
      <c r="O3" t="s">
        <v>242</v>
      </c>
      <c r="P3" t="s">
        <v>242</v>
      </c>
      <c r="Q3">
        <v>1</v>
      </c>
      <c r="W3">
        <v>0</v>
      </c>
      <c r="X3">
        <v>-48163219</v>
      </c>
      <c r="Y3">
        <v>180</v>
      </c>
      <c r="AA3">
        <v>0</v>
      </c>
      <c r="AB3">
        <v>6.68</v>
      </c>
      <c r="AC3">
        <v>1.0900000000000001</v>
      </c>
      <c r="AD3">
        <v>0</v>
      </c>
      <c r="AE3">
        <v>0</v>
      </c>
      <c r="AF3">
        <v>3.16</v>
      </c>
      <c r="AG3">
        <v>0.04</v>
      </c>
      <c r="AH3">
        <v>0</v>
      </c>
      <c r="AI3">
        <v>1</v>
      </c>
      <c r="AJ3">
        <v>2.02</v>
      </c>
      <c r="AK3">
        <v>26.06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150</v>
      </c>
      <c r="AU3" t="s">
        <v>22</v>
      </c>
      <c r="AV3">
        <v>0</v>
      </c>
      <c r="AW3">
        <v>2</v>
      </c>
      <c r="AX3">
        <v>109175137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3.6</v>
      </c>
      <c r="CY3">
        <f>AB3</f>
        <v>6.68</v>
      </c>
      <c r="CZ3">
        <f>AF3</f>
        <v>3.16</v>
      </c>
      <c r="DA3">
        <f>AJ3</f>
        <v>2.02</v>
      </c>
      <c r="DB3">
        <f>ROUND((ROUND(AT3*CZ3,2)*1.2),6)</f>
        <v>568.79999999999995</v>
      </c>
      <c r="DC3">
        <f>ROUND((ROUND(AT3*AG3,2)*1.2),6)</f>
        <v>7.2</v>
      </c>
    </row>
    <row r="4" spans="1:107" x14ac:dyDescent="0.2">
      <c r="A4">
        <f>ROW(Source!A29)</f>
        <v>29</v>
      </c>
      <c r="B4">
        <v>109174893</v>
      </c>
      <c r="C4">
        <v>109175138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236</v>
      </c>
      <c r="J4" t="s">
        <v>3</v>
      </c>
      <c r="K4" t="s">
        <v>237</v>
      </c>
      <c r="L4">
        <v>1191</v>
      </c>
      <c r="N4">
        <v>1013</v>
      </c>
      <c r="O4" t="s">
        <v>238</v>
      </c>
      <c r="P4" t="s">
        <v>238</v>
      </c>
      <c r="Q4">
        <v>1</v>
      </c>
      <c r="W4">
        <v>0</v>
      </c>
      <c r="X4">
        <v>476480486</v>
      </c>
      <c r="Y4">
        <v>158.4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132</v>
      </c>
      <c r="AU4" t="s">
        <v>22</v>
      </c>
      <c r="AV4">
        <v>1</v>
      </c>
      <c r="AW4">
        <v>2</v>
      </c>
      <c r="AX4">
        <v>109175145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Y4*Source!I29</f>
        <v>3.1680000000000001</v>
      </c>
      <c r="CY4">
        <f>AD4</f>
        <v>0</v>
      </c>
      <c r="CZ4">
        <f>AH4</f>
        <v>0</v>
      </c>
      <c r="DA4">
        <f>AL4</f>
        <v>1</v>
      </c>
      <c r="DB4">
        <f>ROUND((ROUND(AT4*CZ4,2)*1.2),6)</f>
        <v>0</v>
      </c>
      <c r="DC4">
        <f>ROUND((ROUND(AT4*AG4,2)*1.2),6)</f>
        <v>0</v>
      </c>
    </row>
    <row r="5" spans="1:107" x14ac:dyDescent="0.2">
      <c r="A5">
        <f>ROW(Source!A29)</f>
        <v>29</v>
      </c>
      <c r="B5">
        <v>109174893</v>
      </c>
      <c r="C5">
        <v>109175138</v>
      </c>
      <c r="D5">
        <v>73692230</v>
      </c>
      <c r="E5">
        <v>1</v>
      </c>
      <c r="F5">
        <v>1</v>
      </c>
      <c r="G5">
        <v>13</v>
      </c>
      <c r="H5">
        <v>3</v>
      </c>
      <c r="I5" t="s">
        <v>246</v>
      </c>
      <c r="J5" t="s">
        <v>247</v>
      </c>
      <c r="K5" t="s">
        <v>248</v>
      </c>
      <c r="L5">
        <v>1348</v>
      </c>
      <c r="N5">
        <v>1009</v>
      </c>
      <c r="O5" t="s">
        <v>249</v>
      </c>
      <c r="P5" t="s">
        <v>249</v>
      </c>
      <c r="Q5">
        <v>1000</v>
      </c>
      <c r="W5">
        <v>0</v>
      </c>
      <c r="X5">
        <v>563176784</v>
      </c>
      <c r="Y5">
        <v>6.0000000000000001E-3</v>
      </c>
      <c r="AA5">
        <v>61031.88</v>
      </c>
      <c r="AB5">
        <v>0</v>
      </c>
      <c r="AC5">
        <v>0</v>
      </c>
      <c r="AD5">
        <v>0</v>
      </c>
      <c r="AE5">
        <v>6521.42</v>
      </c>
      <c r="AF5">
        <v>0</v>
      </c>
      <c r="AG5">
        <v>0</v>
      </c>
      <c r="AH5">
        <v>0</v>
      </c>
      <c r="AI5">
        <v>9.34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6.0000000000000001E-3</v>
      </c>
      <c r="AU5" t="s">
        <v>3</v>
      </c>
      <c r="AV5">
        <v>0</v>
      </c>
      <c r="AW5">
        <v>2</v>
      </c>
      <c r="AX5">
        <v>109175146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Y5*Source!I29</f>
        <v>1.2E-4</v>
      </c>
      <c r="CY5">
        <f>AA5</f>
        <v>61031.88</v>
      </c>
      <c r="CZ5">
        <f>AE5</f>
        <v>6521.42</v>
      </c>
      <c r="DA5">
        <f>AI5</f>
        <v>9.34</v>
      </c>
      <c r="DB5">
        <f>ROUND(ROUND(AT5*CZ5,2),6)</f>
        <v>39.130000000000003</v>
      </c>
      <c r="DC5">
        <f>ROUND(ROUND(AT5*AG5,2),6)</f>
        <v>0</v>
      </c>
    </row>
    <row r="6" spans="1:107" x14ac:dyDescent="0.2">
      <c r="A6">
        <f>ROW(Source!A29)</f>
        <v>29</v>
      </c>
      <c r="B6">
        <v>109174893</v>
      </c>
      <c r="C6">
        <v>109175138</v>
      </c>
      <c r="D6">
        <v>73692315</v>
      </c>
      <c r="E6">
        <v>1</v>
      </c>
      <c r="F6">
        <v>1</v>
      </c>
      <c r="G6">
        <v>13</v>
      </c>
      <c r="H6">
        <v>3</v>
      </c>
      <c r="I6" t="s">
        <v>250</v>
      </c>
      <c r="J6" t="s">
        <v>251</v>
      </c>
      <c r="K6" t="s">
        <v>252</v>
      </c>
      <c r="L6">
        <v>1339</v>
      </c>
      <c r="N6">
        <v>1007</v>
      </c>
      <c r="O6" t="s">
        <v>34</v>
      </c>
      <c r="P6" t="s">
        <v>34</v>
      </c>
      <c r="Q6">
        <v>1</v>
      </c>
      <c r="W6">
        <v>0</v>
      </c>
      <c r="X6">
        <v>-897553042</v>
      </c>
      <c r="Y6">
        <v>1.7999999999999999E-2</v>
      </c>
      <c r="AA6">
        <v>10810.08</v>
      </c>
      <c r="AB6">
        <v>0</v>
      </c>
      <c r="AC6">
        <v>0</v>
      </c>
      <c r="AD6">
        <v>0</v>
      </c>
      <c r="AE6">
        <v>1828.56</v>
      </c>
      <c r="AF6">
        <v>0</v>
      </c>
      <c r="AG6">
        <v>0</v>
      </c>
      <c r="AH6">
        <v>0</v>
      </c>
      <c r="AI6">
        <v>5.9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1.7999999999999999E-2</v>
      </c>
      <c r="AU6" t="s">
        <v>3</v>
      </c>
      <c r="AV6">
        <v>0</v>
      </c>
      <c r="AW6">
        <v>2</v>
      </c>
      <c r="AX6">
        <v>109175147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Y6*Source!I29</f>
        <v>3.5999999999999997E-4</v>
      </c>
      <c r="CY6">
        <f>AA6</f>
        <v>10810.08</v>
      </c>
      <c r="CZ6">
        <f>AE6</f>
        <v>1828.56</v>
      </c>
      <c r="DA6">
        <f>AI6</f>
        <v>5.9</v>
      </c>
      <c r="DB6">
        <f>ROUND(ROUND(AT6*CZ6,2),6)</f>
        <v>32.909999999999997</v>
      </c>
      <c r="DC6">
        <f>ROUND(ROUND(AT6*AG6,2),6)</f>
        <v>0</v>
      </c>
    </row>
    <row r="7" spans="1:107" x14ac:dyDescent="0.2">
      <c r="A7">
        <f>ROW(Source!A29)</f>
        <v>29</v>
      </c>
      <c r="B7">
        <v>109174893</v>
      </c>
      <c r="C7">
        <v>109175138</v>
      </c>
      <c r="D7">
        <v>73692184</v>
      </c>
      <c r="E7">
        <v>1</v>
      </c>
      <c r="F7">
        <v>1</v>
      </c>
      <c r="G7">
        <v>13</v>
      </c>
      <c r="H7">
        <v>3</v>
      </c>
      <c r="I7" t="s">
        <v>253</v>
      </c>
      <c r="J7" t="s">
        <v>254</v>
      </c>
      <c r="K7" t="s">
        <v>255</v>
      </c>
      <c r="L7">
        <v>1339</v>
      </c>
      <c r="N7">
        <v>1007</v>
      </c>
      <c r="O7" t="s">
        <v>34</v>
      </c>
      <c r="P7" t="s">
        <v>34</v>
      </c>
      <c r="Q7">
        <v>1</v>
      </c>
      <c r="W7">
        <v>0</v>
      </c>
      <c r="X7">
        <v>1789555982</v>
      </c>
      <c r="Y7">
        <v>0.3</v>
      </c>
      <c r="AA7">
        <v>14267.95</v>
      </c>
      <c r="AB7">
        <v>0</v>
      </c>
      <c r="AC7">
        <v>0</v>
      </c>
      <c r="AD7">
        <v>0</v>
      </c>
      <c r="AE7">
        <v>2472.13</v>
      </c>
      <c r="AF7">
        <v>0</v>
      </c>
      <c r="AG7">
        <v>0</v>
      </c>
      <c r="AH7">
        <v>0</v>
      </c>
      <c r="AI7">
        <v>5.76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0.3</v>
      </c>
      <c r="AU7" t="s">
        <v>3</v>
      </c>
      <c r="AV7">
        <v>0</v>
      </c>
      <c r="AW7">
        <v>2</v>
      </c>
      <c r="AX7">
        <v>109175148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6.0000000000000001E-3</v>
      </c>
      <c r="CY7">
        <f>AA7</f>
        <v>14267.95</v>
      </c>
      <c r="CZ7">
        <f>AE7</f>
        <v>2472.13</v>
      </c>
      <c r="DA7">
        <f>AI7</f>
        <v>5.76</v>
      </c>
      <c r="DB7">
        <f>ROUND(ROUND(AT7*CZ7,2),6)</f>
        <v>741.64</v>
      </c>
      <c r="DC7">
        <f>ROUND(ROUND(AT7*AG7,2),6)</f>
        <v>0</v>
      </c>
    </row>
    <row r="8" spans="1:107" x14ac:dyDescent="0.2">
      <c r="A8">
        <f>ROW(Source!A29)</f>
        <v>29</v>
      </c>
      <c r="B8">
        <v>109174893</v>
      </c>
      <c r="C8">
        <v>109175138</v>
      </c>
      <c r="D8">
        <v>73692928</v>
      </c>
      <c r="E8">
        <v>1</v>
      </c>
      <c r="F8">
        <v>1</v>
      </c>
      <c r="G8">
        <v>13</v>
      </c>
      <c r="H8">
        <v>3</v>
      </c>
      <c r="I8" t="s">
        <v>256</v>
      </c>
      <c r="J8" t="s">
        <v>257</v>
      </c>
      <c r="K8" t="s">
        <v>258</v>
      </c>
      <c r="L8">
        <v>1348</v>
      </c>
      <c r="N8">
        <v>1009</v>
      </c>
      <c r="O8" t="s">
        <v>249</v>
      </c>
      <c r="P8" t="s">
        <v>249</v>
      </c>
      <c r="Q8">
        <v>1000</v>
      </c>
      <c r="W8">
        <v>0</v>
      </c>
      <c r="X8">
        <v>195369394</v>
      </c>
      <c r="Y8">
        <v>5.4000000000000003E-3</v>
      </c>
      <c r="AA8">
        <v>99007.44</v>
      </c>
      <c r="AB8">
        <v>0</v>
      </c>
      <c r="AC8">
        <v>0</v>
      </c>
      <c r="AD8">
        <v>0</v>
      </c>
      <c r="AE8">
        <v>9098.51</v>
      </c>
      <c r="AF8">
        <v>0</v>
      </c>
      <c r="AG8">
        <v>0</v>
      </c>
      <c r="AH8">
        <v>0</v>
      </c>
      <c r="AI8">
        <v>10.86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5.4000000000000003E-3</v>
      </c>
      <c r="AU8" t="s">
        <v>3</v>
      </c>
      <c r="AV8">
        <v>0</v>
      </c>
      <c r="AW8">
        <v>2</v>
      </c>
      <c r="AX8">
        <v>109175149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1.0800000000000001E-4</v>
      </c>
      <c r="CY8">
        <f>AA8</f>
        <v>99007.44</v>
      </c>
      <c r="CZ8">
        <f>AE8</f>
        <v>9098.51</v>
      </c>
      <c r="DA8">
        <f>AI8</f>
        <v>10.86</v>
      </c>
      <c r="DB8">
        <f>ROUND(ROUND(AT8*CZ8,2),6)</f>
        <v>49.13</v>
      </c>
      <c r="DC8">
        <f>ROUND(ROUND(AT8*AG8,2),6)</f>
        <v>0</v>
      </c>
    </row>
    <row r="9" spans="1:107" x14ac:dyDescent="0.2">
      <c r="A9">
        <f>ROW(Source!A29)</f>
        <v>29</v>
      </c>
      <c r="B9">
        <v>109174893</v>
      </c>
      <c r="C9">
        <v>109175138</v>
      </c>
      <c r="D9">
        <v>73711127</v>
      </c>
      <c r="E9">
        <v>1</v>
      </c>
      <c r="F9">
        <v>1</v>
      </c>
      <c r="G9">
        <v>13</v>
      </c>
      <c r="H9">
        <v>3</v>
      </c>
      <c r="I9" t="s">
        <v>32</v>
      </c>
      <c r="J9" t="s">
        <v>35</v>
      </c>
      <c r="K9" t="s">
        <v>33</v>
      </c>
      <c r="L9">
        <v>1339</v>
      </c>
      <c r="N9">
        <v>1007</v>
      </c>
      <c r="O9" t="s">
        <v>34</v>
      </c>
      <c r="P9" t="s">
        <v>34</v>
      </c>
      <c r="Q9">
        <v>1</v>
      </c>
      <c r="W9">
        <v>0</v>
      </c>
      <c r="X9">
        <v>412444006</v>
      </c>
      <c r="Y9">
        <v>0.41599999999999998</v>
      </c>
      <c r="AA9">
        <v>4901.93</v>
      </c>
      <c r="AB9">
        <v>0</v>
      </c>
      <c r="AC9">
        <v>0</v>
      </c>
      <c r="AD9">
        <v>0</v>
      </c>
      <c r="AE9">
        <v>517.14</v>
      </c>
      <c r="AF9">
        <v>0</v>
      </c>
      <c r="AG9">
        <v>0</v>
      </c>
      <c r="AH9">
        <v>0</v>
      </c>
      <c r="AI9">
        <v>9.4600000000000009</v>
      </c>
      <c r="AJ9">
        <v>1</v>
      </c>
      <c r="AK9">
        <v>1</v>
      </c>
      <c r="AL9">
        <v>1</v>
      </c>
      <c r="AN9">
        <v>0</v>
      </c>
      <c r="AO9">
        <v>0</v>
      </c>
      <c r="AP9">
        <v>0</v>
      </c>
      <c r="AQ9">
        <v>0</v>
      </c>
      <c r="AR9">
        <v>0</v>
      </c>
      <c r="AS9" t="s">
        <v>3</v>
      </c>
      <c r="AT9">
        <v>0.41599999999999998</v>
      </c>
      <c r="AU9" t="s">
        <v>3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8.3199999999999993E-3</v>
      </c>
      <c r="CY9">
        <f>AA9</f>
        <v>4901.93</v>
      </c>
      <c r="CZ9">
        <f>AE9</f>
        <v>517.14</v>
      </c>
      <c r="DA9">
        <f>AI9</f>
        <v>9.4600000000000009</v>
      </c>
      <c r="DB9">
        <f>ROUND(ROUND(AT9*CZ9,2),6)</f>
        <v>215.13</v>
      </c>
      <c r="DC9">
        <f>ROUND(ROUND(AT9*AG9,2),6)</f>
        <v>0</v>
      </c>
    </row>
    <row r="10" spans="1:107" x14ac:dyDescent="0.2">
      <c r="A10">
        <f>ROW(Source!A31)</f>
        <v>31</v>
      </c>
      <c r="B10">
        <v>109174893</v>
      </c>
      <c r="C10">
        <v>109175152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236</v>
      </c>
      <c r="J10" t="s">
        <v>3</v>
      </c>
      <c r="K10" t="s">
        <v>237</v>
      </c>
      <c r="L10">
        <v>1191</v>
      </c>
      <c r="N10">
        <v>1013</v>
      </c>
      <c r="O10" t="s">
        <v>238</v>
      </c>
      <c r="P10" t="s">
        <v>238</v>
      </c>
      <c r="Q10">
        <v>1</v>
      </c>
      <c r="W10">
        <v>0</v>
      </c>
      <c r="X10">
        <v>476480486</v>
      </c>
      <c r="Y10">
        <v>172.79999999999998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144</v>
      </c>
      <c r="AU10" t="s">
        <v>22</v>
      </c>
      <c r="AV10">
        <v>1</v>
      </c>
      <c r="AW10">
        <v>2</v>
      </c>
      <c r="AX10">
        <v>109175157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Y10*Source!I31</f>
        <v>3.456E-2</v>
      </c>
      <c r="CY10">
        <f>AD10</f>
        <v>0</v>
      </c>
      <c r="CZ10">
        <f>AH10</f>
        <v>0</v>
      </c>
      <c r="DA10">
        <f>AL10</f>
        <v>1</v>
      </c>
      <c r="DB10">
        <f>ROUND((ROUND(AT10*CZ10,2)*1.2),6)</f>
        <v>0</v>
      </c>
      <c r="DC10">
        <f>ROUND((ROUND(AT10*AG10,2)*1.2),6)</f>
        <v>0</v>
      </c>
    </row>
    <row r="11" spans="1:107" x14ac:dyDescent="0.2">
      <c r="A11">
        <f>ROW(Source!A31)</f>
        <v>31</v>
      </c>
      <c r="B11">
        <v>109174893</v>
      </c>
      <c r="C11">
        <v>109175152</v>
      </c>
      <c r="D11">
        <v>73697395</v>
      </c>
      <c r="E11">
        <v>1</v>
      </c>
      <c r="F11">
        <v>1</v>
      </c>
      <c r="G11">
        <v>13</v>
      </c>
      <c r="H11">
        <v>3</v>
      </c>
      <c r="I11" t="s">
        <v>259</v>
      </c>
      <c r="J11" t="s">
        <v>260</v>
      </c>
      <c r="K11" t="s">
        <v>261</v>
      </c>
      <c r="L11">
        <v>1301</v>
      </c>
      <c r="N11">
        <v>1003</v>
      </c>
      <c r="O11" t="s">
        <v>77</v>
      </c>
      <c r="P11" t="s">
        <v>77</v>
      </c>
      <c r="Q11">
        <v>1</v>
      </c>
      <c r="W11">
        <v>0</v>
      </c>
      <c r="X11">
        <v>1426399734</v>
      </c>
      <c r="Y11">
        <v>990</v>
      </c>
      <c r="AA11">
        <v>93.95</v>
      </c>
      <c r="AB11">
        <v>0</v>
      </c>
      <c r="AC11">
        <v>0</v>
      </c>
      <c r="AD11">
        <v>0</v>
      </c>
      <c r="AE11">
        <v>15.01</v>
      </c>
      <c r="AF11">
        <v>0</v>
      </c>
      <c r="AG11">
        <v>0</v>
      </c>
      <c r="AH11">
        <v>0</v>
      </c>
      <c r="AI11">
        <v>5.79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990</v>
      </c>
      <c r="AU11" t="s">
        <v>3</v>
      </c>
      <c r="AV11">
        <v>0</v>
      </c>
      <c r="AW11">
        <v>2</v>
      </c>
      <c r="AX11">
        <v>109175158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Y11*Source!I31</f>
        <v>0.19800000000000001</v>
      </c>
      <c r="CY11">
        <f>AA11</f>
        <v>93.95</v>
      </c>
      <c r="CZ11">
        <f>AE11</f>
        <v>15.01</v>
      </c>
      <c r="DA11">
        <f>AI11</f>
        <v>5.79</v>
      </c>
      <c r="DB11">
        <f>ROUND(ROUND(AT11*CZ11,2),6)</f>
        <v>14859.9</v>
      </c>
      <c r="DC11">
        <f>ROUND(ROUND(AT11*AG11,2),6)</f>
        <v>0</v>
      </c>
    </row>
    <row r="12" spans="1:107" x14ac:dyDescent="0.2">
      <c r="A12">
        <f>ROW(Source!A31)</f>
        <v>31</v>
      </c>
      <c r="B12">
        <v>109174893</v>
      </c>
      <c r="C12">
        <v>109175152</v>
      </c>
      <c r="D12">
        <v>73697568</v>
      </c>
      <c r="E12">
        <v>1</v>
      </c>
      <c r="F12">
        <v>1</v>
      </c>
      <c r="G12">
        <v>13</v>
      </c>
      <c r="H12">
        <v>3</v>
      </c>
      <c r="I12" t="s">
        <v>262</v>
      </c>
      <c r="J12" t="s">
        <v>263</v>
      </c>
      <c r="K12" t="s">
        <v>264</v>
      </c>
      <c r="L12">
        <v>1358</v>
      </c>
      <c r="N12">
        <v>1010</v>
      </c>
      <c r="O12" t="s">
        <v>265</v>
      </c>
      <c r="P12" t="s">
        <v>265</v>
      </c>
      <c r="Q12">
        <v>10</v>
      </c>
      <c r="W12">
        <v>0</v>
      </c>
      <c r="X12">
        <v>-1430370682</v>
      </c>
      <c r="Y12">
        <v>32</v>
      </c>
      <c r="AA12">
        <v>211.27</v>
      </c>
      <c r="AB12">
        <v>0</v>
      </c>
      <c r="AC12">
        <v>0</v>
      </c>
      <c r="AD12">
        <v>0</v>
      </c>
      <c r="AE12">
        <v>144.77000000000001</v>
      </c>
      <c r="AF12">
        <v>0</v>
      </c>
      <c r="AG12">
        <v>0</v>
      </c>
      <c r="AH12">
        <v>0</v>
      </c>
      <c r="AI12">
        <v>1.35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32</v>
      </c>
      <c r="AU12" t="s">
        <v>3</v>
      </c>
      <c r="AV12">
        <v>0</v>
      </c>
      <c r="AW12">
        <v>2</v>
      </c>
      <c r="AX12">
        <v>109175159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Y12*Source!I31</f>
        <v>6.4000000000000003E-3</v>
      </c>
      <c r="CY12">
        <f>AA12</f>
        <v>211.27</v>
      </c>
      <c r="CZ12">
        <f>AE12</f>
        <v>144.77000000000001</v>
      </c>
      <c r="DA12">
        <f>AI12</f>
        <v>1.35</v>
      </c>
      <c r="DB12">
        <f>ROUND(ROUND(AT12*CZ12,2),6)</f>
        <v>4632.6400000000003</v>
      </c>
      <c r="DC12">
        <f>ROUND(ROUND(AT12*AG12,2),6)</f>
        <v>0</v>
      </c>
    </row>
    <row r="13" spans="1:107" x14ac:dyDescent="0.2">
      <c r="A13">
        <f>ROW(Source!A31)</f>
        <v>31</v>
      </c>
      <c r="B13">
        <v>109174893</v>
      </c>
      <c r="C13">
        <v>109175152</v>
      </c>
      <c r="D13">
        <v>73692010</v>
      </c>
      <c r="E13">
        <v>13</v>
      </c>
      <c r="F13">
        <v>1</v>
      </c>
      <c r="G13">
        <v>13</v>
      </c>
      <c r="H13">
        <v>3</v>
      </c>
      <c r="I13" t="s">
        <v>266</v>
      </c>
      <c r="J13" t="s">
        <v>3</v>
      </c>
      <c r="K13" t="s">
        <v>267</v>
      </c>
      <c r="L13">
        <v>1344</v>
      </c>
      <c r="N13">
        <v>1008</v>
      </c>
      <c r="O13" t="s">
        <v>268</v>
      </c>
      <c r="P13" t="s">
        <v>268</v>
      </c>
      <c r="Q13">
        <v>1</v>
      </c>
      <c r="W13">
        <v>0</v>
      </c>
      <c r="X13">
        <v>-94250534</v>
      </c>
      <c r="Y13">
        <v>61.6</v>
      </c>
      <c r="AA13">
        <v>1.08</v>
      </c>
      <c r="AB13">
        <v>0</v>
      </c>
      <c r="AC13">
        <v>0</v>
      </c>
      <c r="AD13">
        <v>0</v>
      </c>
      <c r="AE13">
        <v>1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61.6</v>
      </c>
      <c r="AU13" t="s">
        <v>3</v>
      </c>
      <c r="AV13">
        <v>0</v>
      </c>
      <c r="AW13">
        <v>2</v>
      </c>
      <c r="AX13">
        <v>109175160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Y13*Source!I31</f>
        <v>1.2320000000000001E-2</v>
      </c>
      <c r="CY13">
        <f>AA13</f>
        <v>1.08</v>
      </c>
      <c r="CZ13">
        <f>AE13</f>
        <v>1</v>
      </c>
      <c r="DA13">
        <f>AI13</f>
        <v>1</v>
      </c>
      <c r="DB13">
        <f>ROUND(ROUND(AT13*CZ13,2),6)</f>
        <v>61.6</v>
      </c>
      <c r="DC13">
        <f>ROUND(ROUND(AT13*AG13,2),6)</f>
        <v>0</v>
      </c>
    </row>
    <row r="14" spans="1:107" x14ac:dyDescent="0.2">
      <c r="A14">
        <f>ROW(Source!A32)</f>
        <v>32</v>
      </c>
      <c r="B14">
        <v>109174893</v>
      </c>
      <c r="C14">
        <v>109175161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236</v>
      </c>
      <c r="J14" t="s">
        <v>3</v>
      </c>
      <c r="K14" t="s">
        <v>237</v>
      </c>
      <c r="L14">
        <v>1191</v>
      </c>
      <c r="N14">
        <v>1013</v>
      </c>
      <c r="O14" t="s">
        <v>238</v>
      </c>
      <c r="P14" t="s">
        <v>238</v>
      </c>
      <c r="Q14">
        <v>1</v>
      </c>
      <c r="W14">
        <v>0</v>
      </c>
      <c r="X14">
        <v>476480486</v>
      </c>
      <c r="Y14">
        <v>1.212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1.01</v>
      </c>
      <c r="AU14" t="s">
        <v>22</v>
      </c>
      <c r="AV14">
        <v>1</v>
      </c>
      <c r="AW14">
        <v>2</v>
      </c>
      <c r="AX14">
        <v>109175163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Y14*Source!I32</f>
        <v>3.6360000000000001</v>
      </c>
      <c r="CY14">
        <f>AD14</f>
        <v>0</v>
      </c>
      <c r="CZ14">
        <f>AH14</f>
        <v>0</v>
      </c>
      <c r="DA14">
        <f>AL14</f>
        <v>1</v>
      </c>
      <c r="DB14">
        <f>ROUND((ROUND(AT14*CZ14,2)*1.2),6)</f>
        <v>0</v>
      </c>
      <c r="DC14">
        <f>ROUND((ROUND(AT14*AG14,2)*1.2),6)</f>
        <v>0</v>
      </c>
    </row>
    <row r="15" spans="1:107" x14ac:dyDescent="0.2">
      <c r="A15">
        <f>ROW(Source!A34)</f>
        <v>34</v>
      </c>
      <c r="B15">
        <v>109174893</v>
      </c>
      <c r="C15">
        <v>109175165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236</v>
      </c>
      <c r="J15" t="s">
        <v>3</v>
      </c>
      <c r="K15" t="s">
        <v>237</v>
      </c>
      <c r="L15">
        <v>1191</v>
      </c>
      <c r="N15">
        <v>1013</v>
      </c>
      <c r="O15" t="s">
        <v>238</v>
      </c>
      <c r="P15" t="s">
        <v>238</v>
      </c>
      <c r="Q15">
        <v>1</v>
      </c>
      <c r="W15">
        <v>0</v>
      </c>
      <c r="X15">
        <v>476480486</v>
      </c>
      <c r="Y15">
        <v>2.964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2.4700000000000002</v>
      </c>
      <c r="AU15" t="s">
        <v>22</v>
      </c>
      <c r="AV15">
        <v>1</v>
      </c>
      <c r="AW15">
        <v>2</v>
      </c>
      <c r="AX15">
        <v>109175167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Y15*Source!I34</f>
        <v>2.964</v>
      </c>
      <c r="CY15">
        <f>AD15</f>
        <v>0</v>
      </c>
      <c r="CZ15">
        <f>AH15</f>
        <v>0</v>
      </c>
      <c r="DA15">
        <f>AL15</f>
        <v>1</v>
      </c>
      <c r="DB15">
        <f>ROUND((ROUND(AT15*CZ15,2)*1.2),6)</f>
        <v>0</v>
      </c>
      <c r="DC15">
        <f>ROUND((ROUND(AT15*AG15,2)*1.2),6)</f>
        <v>0</v>
      </c>
    </row>
    <row r="16" spans="1:107" x14ac:dyDescent="0.2">
      <c r="A16">
        <f>ROW(Source!A35)</f>
        <v>35</v>
      </c>
      <c r="B16">
        <v>109174893</v>
      </c>
      <c r="C16">
        <v>109175168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236</v>
      </c>
      <c r="J16" t="s">
        <v>3</v>
      </c>
      <c r="K16" t="s">
        <v>237</v>
      </c>
      <c r="L16">
        <v>1191</v>
      </c>
      <c r="N16">
        <v>1013</v>
      </c>
      <c r="O16" t="s">
        <v>238</v>
      </c>
      <c r="P16" t="s">
        <v>238</v>
      </c>
      <c r="Q16">
        <v>1</v>
      </c>
      <c r="W16">
        <v>0</v>
      </c>
      <c r="X16">
        <v>476480486</v>
      </c>
      <c r="Y16">
        <v>26.148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21.79</v>
      </c>
      <c r="AU16" t="s">
        <v>22</v>
      </c>
      <c r="AV16">
        <v>1</v>
      </c>
      <c r="AW16">
        <v>2</v>
      </c>
      <c r="AX16">
        <v>109175173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Y16*Source!I35</f>
        <v>3.9221999999999997</v>
      </c>
      <c r="CY16">
        <f>AD16</f>
        <v>0</v>
      </c>
      <c r="CZ16">
        <f>AH16</f>
        <v>0</v>
      </c>
      <c r="DA16">
        <f>AL16</f>
        <v>1</v>
      </c>
      <c r="DB16">
        <f>ROUND((ROUND(AT16*CZ16,2)*1.2),6)</f>
        <v>0</v>
      </c>
      <c r="DC16">
        <f>ROUND((ROUND(AT16*AG16,2)*1.2),6)</f>
        <v>0</v>
      </c>
    </row>
    <row r="17" spans="1:107" x14ac:dyDescent="0.2">
      <c r="A17">
        <f>ROW(Source!A35)</f>
        <v>35</v>
      </c>
      <c r="B17">
        <v>109174893</v>
      </c>
      <c r="C17">
        <v>109175168</v>
      </c>
      <c r="D17">
        <v>73697825</v>
      </c>
      <c r="E17">
        <v>1</v>
      </c>
      <c r="F17">
        <v>1</v>
      </c>
      <c r="G17">
        <v>13</v>
      </c>
      <c r="H17">
        <v>3</v>
      </c>
      <c r="I17" t="s">
        <v>75</v>
      </c>
      <c r="J17" t="s">
        <v>78</v>
      </c>
      <c r="K17" t="s">
        <v>76</v>
      </c>
      <c r="L17">
        <v>1301</v>
      </c>
      <c r="N17">
        <v>1003</v>
      </c>
      <c r="O17" t="s">
        <v>77</v>
      </c>
      <c r="P17" t="s">
        <v>77</v>
      </c>
      <c r="Q17">
        <v>1</v>
      </c>
      <c r="W17">
        <v>0</v>
      </c>
      <c r="X17">
        <v>1369383771</v>
      </c>
      <c r="Y17">
        <v>100</v>
      </c>
      <c r="AA17">
        <v>48.51</v>
      </c>
      <c r="AB17">
        <v>0</v>
      </c>
      <c r="AC17">
        <v>0</v>
      </c>
      <c r="AD17">
        <v>0</v>
      </c>
      <c r="AE17">
        <v>16.5</v>
      </c>
      <c r="AF17">
        <v>0</v>
      </c>
      <c r="AG17">
        <v>0</v>
      </c>
      <c r="AH17">
        <v>0</v>
      </c>
      <c r="AI17">
        <v>2.94</v>
      </c>
      <c r="AJ17">
        <v>1</v>
      </c>
      <c r="AK17">
        <v>1</v>
      </c>
      <c r="AL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100</v>
      </c>
      <c r="AU17" t="s">
        <v>3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Y17*Source!I35</f>
        <v>15</v>
      </c>
      <c r="CY17">
        <f>AA17</f>
        <v>48.51</v>
      </c>
      <c r="CZ17">
        <f>AE17</f>
        <v>16.5</v>
      </c>
      <c r="DA17">
        <f>AI17</f>
        <v>2.94</v>
      </c>
      <c r="DB17">
        <f>ROUND(ROUND(AT17*CZ17,2),6)</f>
        <v>1650</v>
      </c>
      <c r="DC17">
        <f>ROUND(ROUND(AT17*AG17,2),6)</f>
        <v>0</v>
      </c>
    </row>
    <row r="18" spans="1:107" x14ac:dyDescent="0.2">
      <c r="A18">
        <f>ROW(Source!A35)</f>
        <v>35</v>
      </c>
      <c r="B18">
        <v>109174893</v>
      </c>
      <c r="C18">
        <v>109175168</v>
      </c>
      <c r="D18">
        <v>73706236</v>
      </c>
      <c r="E18">
        <v>1</v>
      </c>
      <c r="F18">
        <v>1</v>
      </c>
      <c r="G18">
        <v>13</v>
      </c>
      <c r="H18">
        <v>3</v>
      </c>
      <c r="I18" t="s">
        <v>83</v>
      </c>
      <c r="J18" t="s">
        <v>86</v>
      </c>
      <c r="K18" t="s">
        <v>84</v>
      </c>
      <c r="L18">
        <v>1355</v>
      </c>
      <c r="N18">
        <v>1010</v>
      </c>
      <c r="O18" t="s">
        <v>85</v>
      </c>
      <c r="P18" t="s">
        <v>85</v>
      </c>
      <c r="Q18">
        <v>100</v>
      </c>
      <c r="W18">
        <v>0</v>
      </c>
      <c r="X18">
        <v>-372042043</v>
      </c>
      <c r="Y18">
        <v>1.3333330000000001</v>
      </c>
      <c r="AA18">
        <v>2017.28</v>
      </c>
      <c r="AB18">
        <v>0</v>
      </c>
      <c r="AC18">
        <v>0</v>
      </c>
      <c r="AD18">
        <v>0</v>
      </c>
      <c r="AE18">
        <v>512</v>
      </c>
      <c r="AF18">
        <v>0</v>
      </c>
      <c r="AG18">
        <v>0</v>
      </c>
      <c r="AH18">
        <v>0</v>
      </c>
      <c r="AI18">
        <v>3.94</v>
      </c>
      <c r="AJ18">
        <v>1</v>
      </c>
      <c r="AK18">
        <v>1</v>
      </c>
      <c r="AL18">
        <v>1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1.3333330000000001</v>
      </c>
      <c r="AU18" t="s">
        <v>3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Y18*Source!I35</f>
        <v>0.19999995000000001</v>
      </c>
      <c r="CY18">
        <f>AA18</f>
        <v>2017.28</v>
      </c>
      <c r="CZ18">
        <f>AE18</f>
        <v>512</v>
      </c>
      <c r="DA18">
        <f>AI18</f>
        <v>3.94</v>
      </c>
      <c r="DB18">
        <f>ROUND(ROUND(AT18*CZ18,2),6)</f>
        <v>682.67</v>
      </c>
      <c r="DC18">
        <f>ROUND(ROUND(AT18*AG18,2),6)</f>
        <v>0</v>
      </c>
    </row>
    <row r="19" spans="1:107" x14ac:dyDescent="0.2">
      <c r="A19">
        <f>ROW(Source!A35)</f>
        <v>35</v>
      </c>
      <c r="B19">
        <v>109174893</v>
      </c>
      <c r="C19">
        <v>109175168</v>
      </c>
      <c r="D19">
        <v>73654256</v>
      </c>
      <c r="E19">
        <v>13</v>
      </c>
      <c r="F19">
        <v>1</v>
      </c>
      <c r="G19">
        <v>13</v>
      </c>
      <c r="H19">
        <v>3</v>
      </c>
      <c r="I19" t="s">
        <v>80</v>
      </c>
      <c r="J19" t="s">
        <v>3</v>
      </c>
      <c r="K19" t="s">
        <v>81</v>
      </c>
      <c r="L19">
        <v>1354</v>
      </c>
      <c r="N19">
        <v>1010</v>
      </c>
      <c r="O19" t="s">
        <v>58</v>
      </c>
      <c r="P19" t="s">
        <v>58</v>
      </c>
      <c r="Q19">
        <v>1</v>
      </c>
      <c r="W19">
        <v>0</v>
      </c>
      <c r="X19">
        <v>-637820911</v>
      </c>
      <c r="Y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6.82</v>
      </c>
      <c r="AJ19">
        <v>1</v>
      </c>
      <c r="AK19">
        <v>1</v>
      </c>
      <c r="AL19">
        <v>1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 t="s">
        <v>3</v>
      </c>
      <c r="AV19">
        <v>0</v>
      </c>
      <c r="AW19">
        <v>2</v>
      </c>
      <c r="AX19">
        <v>109175175</v>
      </c>
      <c r="AY19">
        <v>1</v>
      </c>
      <c r="AZ19">
        <v>0</v>
      </c>
      <c r="BA19">
        <v>18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Y19*Source!I35</f>
        <v>0</v>
      </c>
      <c r="CY19">
        <f>AA19</f>
        <v>0</v>
      </c>
      <c r="CZ19">
        <f>AE19</f>
        <v>0</v>
      </c>
      <c r="DA19">
        <f>AI19</f>
        <v>6.82</v>
      </c>
      <c r="DB19">
        <f>ROUND(ROUND(AT19*CZ19,2),6)</f>
        <v>0</v>
      </c>
      <c r="DC19">
        <f>ROUND(ROUND(AT19*AG19,2),6)</f>
        <v>0</v>
      </c>
    </row>
    <row r="20" spans="1:107" x14ac:dyDescent="0.2">
      <c r="A20">
        <f>ROW(Source!A39)</f>
        <v>39</v>
      </c>
      <c r="B20">
        <v>109174893</v>
      </c>
      <c r="C20">
        <v>109175180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236</v>
      </c>
      <c r="J20" t="s">
        <v>3</v>
      </c>
      <c r="K20" t="s">
        <v>237</v>
      </c>
      <c r="L20">
        <v>1191</v>
      </c>
      <c r="N20">
        <v>1013</v>
      </c>
      <c r="O20" t="s">
        <v>238</v>
      </c>
      <c r="P20" t="s">
        <v>238</v>
      </c>
      <c r="Q20">
        <v>1</v>
      </c>
      <c r="W20">
        <v>0</v>
      </c>
      <c r="X20">
        <v>476480486</v>
      </c>
      <c r="Y20">
        <v>16.079999999999998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13.4</v>
      </c>
      <c r="AU20" t="s">
        <v>22</v>
      </c>
      <c r="AV20">
        <v>1</v>
      </c>
      <c r="AW20">
        <v>2</v>
      </c>
      <c r="AX20">
        <v>109175182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Y20*Source!I39</f>
        <v>2.4119999999999995</v>
      </c>
      <c r="CY20">
        <f t="shared" ref="CY20:CY29" si="0">AD20</f>
        <v>0</v>
      </c>
      <c r="CZ20">
        <f t="shared" ref="CZ20:CZ29" si="1">AH20</f>
        <v>0</v>
      </c>
      <c r="DA20">
        <f t="shared" ref="DA20:DA29" si="2">AL20</f>
        <v>1</v>
      </c>
      <c r="DB20">
        <f>ROUND((ROUND(AT20*CZ20,2)*1.2),6)</f>
        <v>0</v>
      </c>
      <c r="DC20">
        <f>ROUND((ROUND(AT20*AG20,2)*1.2),6)</f>
        <v>0</v>
      </c>
    </row>
    <row r="21" spans="1:107" x14ac:dyDescent="0.2">
      <c r="A21">
        <f>ROW(Source!A41)</f>
        <v>41</v>
      </c>
      <c r="B21">
        <v>109174893</v>
      </c>
      <c r="C21">
        <v>109175184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236</v>
      </c>
      <c r="J21" t="s">
        <v>3</v>
      </c>
      <c r="K21" t="s">
        <v>237</v>
      </c>
      <c r="L21">
        <v>1191</v>
      </c>
      <c r="N21">
        <v>1013</v>
      </c>
      <c r="O21" t="s">
        <v>238</v>
      </c>
      <c r="P21" t="s">
        <v>238</v>
      </c>
      <c r="Q21">
        <v>1</v>
      </c>
      <c r="W21">
        <v>0</v>
      </c>
      <c r="X21">
        <v>476480486</v>
      </c>
      <c r="Y21">
        <v>2.52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2.1</v>
      </c>
      <c r="AU21" t="s">
        <v>22</v>
      </c>
      <c r="AV21">
        <v>1</v>
      </c>
      <c r="AW21">
        <v>2</v>
      </c>
      <c r="AX21">
        <v>109175186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Y21*Source!I41</f>
        <v>5.04</v>
      </c>
      <c r="CY21">
        <f t="shared" si="0"/>
        <v>0</v>
      </c>
      <c r="CZ21">
        <f t="shared" si="1"/>
        <v>0</v>
      </c>
      <c r="DA21">
        <f t="shared" si="2"/>
        <v>1</v>
      </c>
      <c r="DB21">
        <f>ROUND((ROUND(AT21*CZ21,2)*1.2),6)</f>
        <v>0</v>
      </c>
      <c r="DC21">
        <f>ROUND((ROUND(AT21*AG21,2)*1.2),6)</f>
        <v>0</v>
      </c>
    </row>
    <row r="22" spans="1:107" x14ac:dyDescent="0.2">
      <c r="A22">
        <f>ROW(Source!A43)</f>
        <v>43</v>
      </c>
      <c r="B22">
        <v>109174893</v>
      </c>
      <c r="C22">
        <v>109175188</v>
      </c>
      <c r="D22">
        <v>73637150</v>
      </c>
      <c r="E22">
        <v>13</v>
      </c>
      <c r="F22">
        <v>1</v>
      </c>
      <c r="G22">
        <v>13</v>
      </c>
      <c r="H22">
        <v>1</v>
      </c>
      <c r="I22" t="s">
        <v>236</v>
      </c>
      <c r="J22" t="s">
        <v>3</v>
      </c>
      <c r="K22" t="s">
        <v>237</v>
      </c>
      <c r="L22">
        <v>1191</v>
      </c>
      <c r="N22">
        <v>1013</v>
      </c>
      <c r="O22" t="s">
        <v>238</v>
      </c>
      <c r="P22" t="s">
        <v>238</v>
      </c>
      <c r="Q22">
        <v>1</v>
      </c>
      <c r="W22">
        <v>0</v>
      </c>
      <c r="X22">
        <v>476480486</v>
      </c>
      <c r="Y22">
        <v>0.156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0.13</v>
      </c>
      <c r="AU22" t="s">
        <v>22</v>
      </c>
      <c r="AV22">
        <v>1</v>
      </c>
      <c r="AW22">
        <v>2</v>
      </c>
      <c r="AX22">
        <v>109175190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Y22*Source!I43</f>
        <v>1.56</v>
      </c>
      <c r="CY22">
        <f t="shared" si="0"/>
        <v>0</v>
      </c>
      <c r="CZ22">
        <f t="shared" si="1"/>
        <v>0</v>
      </c>
      <c r="DA22">
        <f t="shared" si="2"/>
        <v>1</v>
      </c>
      <c r="DB22">
        <f>ROUND((ROUND(AT22*CZ22,2)*1.2),6)</f>
        <v>0</v>
      </c>
      <c r="DC22">
        <f>ROUND((ROUND(AT22*AG22,2)*1.2),6)</f>
        <v>0</v>
      </c>
    </row>
    <row r="23" spans="1:107" x14ac:dyDescent="0.2">
      <c r="A23">
        <f>ROW(Source!A45)</f>
        <v>45</v>
      </c>
      <c r="B23">
        <v>109174893</v>
      </c>
      <c r="C23">
        <v>109175192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236</v>
      </c>
      <c r="J23" t="s">
        <v>3</v>
      </c>
      <c r="K23" t="s">
        <v>237</v>
      </c>
      <c r="L23">
        <v>1191</v>
      </c>
      <c r="N23">
        <v>1013</v>
      </c>
      <c r="O23" t="s">
        <v>238</v>
      </c>
      <c r="P23" t="s">
        <v>238</v>
      </c>
      <c r="Q23">
        <v>1</v>
      </c>
      <c r="W23">
        <v>0</v>
      </c>
      <c r="X23">
        <v>476480486</v>
      </c>
      <c r="Y23">
        <v>20.52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17.100000000000001</v>
      </c>
      <c r="AU23" t="s">
        <v>22</v>
      </c>
      <c r="AV23">
        <v>1</v>
      </c>
      <c r="AW23">
        <v>2</v>
      </c>
      <c r="AX23">
        <v>109175194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Y23*Source!I45</f>
        <v>1.6415999999999999</v>
      </c>
      <c r="CY23">
        <f t="shared" si="0"/>
        <v>0</v>
      </c>
      <c r="CZ23">
        <f t="shared" si="1"/>
        <v>0</v>
      </c>
      <c r="DA23">
        <f t="shared" si="2"/>
        <v>1</v>
      </c>
      <c r="DB23">
        <f>ROUND((ROUND(AT23*CZ23,2)*1.2),6)</f>
        <v>0</v>
      </c>
      <c r="DC23">
        <f>ROUND((ROUND(AT23*AG23,2)*1.2),6)</f>
        <v>0</v>
      </c>
    </row>
    <row r="24" spans="1:107" x14ac:dyDescent="0.2">
      <c r="A24">
        <f>ROW(Source!A46)</f>
        <v>46</v>
      </c>
      <c r="B24">
        <v>109174893</v>
      </c>
      <c r="C24">
        <v>109175195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236</v>
      </c>
      <c r="J24" t="s">
        <v>3</v>
      </c>
      <c r="K24" t="s">
        <v>237</v>
      </c>
      <c r="L24">
        <v>1191</v>
      </c>
      <c r="N24">
        <v>1013</v>
      </c>
      <c r="O24" t="s">
        <v>238</v>
      </c>
      <c r="P24" t="s">
        <v>238</v>
      </c>
      <c r="Q24">
        <v>1</v>
      </c>
      <c r="W24">
        <v>0</v>
      </c>
      <c r="X24">
        <v>476480486</v>
      </c>
      <c r="Y24">
        <v>22.2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18.5</v>
      </c>
      <c r="AU24" t="s">
        <v>22</v>
      </c>
      <c r="AV24">
        <v>1</v>
      </c>
      <c r="AW24">
        <v>2</v>
      </c>
      <c r="AX24">
        <v>109175197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Y24*Source!I46</f>
        <v>0.222</v>
      </c>
      <c r="CY24">
        <f t="shared" si="0"/>
        <v>0</v>
      </c>
      <c r="CZ24">
        <f t="shared" si="1"/>
        <v>0</v>
      </c>
      <c r="DA24">
        <f t="shared" si="2"/>
        <v>1</v>
      </c>
      <c r="DB24">
        <f>ROUND((ROUND(AT24*CZ24,2)*1.2),6)</f>
        <v>0</v>
      </c>
      <c r="DC24">
        <f>ROUND((ROUND(AT24*AG24,2)*1.2),6)</f>
        <v>0</v>
      </c>
    </row>
    <row r="25" spans="1:107" x14ac:dyDescent="0.2">
      <c r="A25">
        <f>ROW(Source!A118)</f>
        <v>118</v>
      </c>
      <c r="B25">
        <v>109174893</v>
      </c>
      <c r="C25">
        <v>109175199</v>
      </c>
      <c r="D25">
        <v>73637150</v>
      </c>
      <c r="E25">
        <v>13</v>
      </c>
      <c r="F25">
        <v>1</v>
      </c>
      <c r="G25">
        <v>13</v>
      </c>
      <c r="H25">
        <v>1</v>
      </c>
      <c r="I25" t="s">
        <v>236</v>
      </c>
      <c r="J25" t="s">
        <v>3</v>
      </c>
      <c r="K25" t="s">
        <v>237</v>
      </c>
      <c r="L25">
        <v>1191</v>
      </c>
      <c r="N25">
        <v>1013</v>
      </c>
      <c r="O25" t="s">
        <v>238</v>
      </c>
      <c r="P25" t="s">
        <v>238</v>
      </c>
      <c r="Q25">
        <v>1</v>
      </c>
      <c r="W25">
        <v>0</v>
      </c>
      <c r="X25">
        <v>476480486</v>
      </c>
      <c r="Y25">
        <v>2.7108000000000003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2.7</v>
      </c>
      <c r="AU25" t="s">
        <v>201</v>
      </c>
      <c r="AV25">
        <v>1</v>
      </c>
      <c r="AW25">
        <v>2</v>
      </c>
      <c r="AX25">
        <v>109175201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Y25*Source!I118</f>
        <v>2.7108000000000003</v>
      </c>
      <c r="CY25">
        <f t="shared" si="0"/>
        <v>0</v>
      </c>
      <c r="CZ25">
        <f t="shared" si="1"/>
        <v>0</v>
      </c>
      <c r="DA25">
        <f t="shared" si="2"/>
        <v>1</v>
      </c>
      <c r="DB25">
        <f>ROUND((ROUND(AT25*CZ25,2)*1.255*0.8),6)</f>
        <v>0</v>
      </c>
      <c r="DC25">
        <f>ROUND((ROUND(AT25*AG25,2)*1.255*0.8),6)</f>
        <v>0</v>
      </c>
    </row>
    <row r="26" spans="1:107" x14ac:dyDescent="0.2">
      <c r="A26">
        <f>ROW(Source!A119)</f>
        <v>119</v>
      </c>
      <c r="B26">
        <v>109174893</v>
      </c>
      <c r="C26">
        <v>109175202</v>
      </c>
      <c r="D26">
        <v>73637150</v>
      </c>
      <c r="E26">
        <v>13</v>
      </c>
      <c r="F26">
        <v>1</v>
      </c>
      <c r="G26">
        <v>13</v>
      </c>
      <c r="H26">
        <v>1</v>
      </c>
      <c r="I26" t="s">
        <v>236</v>
      </c>
      <c r="J26" t="s">
        <v>3</v>
      </c>
      <c r="K26" t="s">
        <v>237</v>
      </c>
      <c r="L26">
        <v>1191</v>
      </c>
      <c r="N26">
        <v>1013</v>
      </c>
      <c r="O26" t="s">
        <v>238</v>
      </c>
      <c r="P26" t="s">
        <v>238</v>
      </c>
      <c r="Q26">
        <v>1</v>
      </c>
      <c r="W26">
        <v>0</v>
      </c>
      <c r="X26">
        <v>476480486</v>
      </c>
      <c r="Y26">
        <v>5.4216000000000006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5.4</v>
      </c>
      <c r="AU26" t="s">
        <v>201</v>
      </c>
      <c r="AV26">
        <v>1</v>
      </c>
      <c r="AW26">
        <v>2</v>
      </c>
      <c r="AX26">
        <v>109175204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Y26*Source!I119</f>
        <v>5.4216000000000006</v>
      </c>
      <c r="CY26">
        <f t="shared" si="0"/>
        <v>0</v>
      </c>
      <c r="CZ26">
        <f t="shared" si="1"/>
        <v>0</v>
      </c>
      <c r="DA26">
        <f t="shared" si="2"/>
        <v>1</v>
      </c>
      <c r="DB26">
        <f>ROUND((ROUND(AT26*CZ26,2)*1.255*0.8),6)</f>
        <v>0</v>
      </c>
      <c r="DC26">
        <f>ROUND((ROUND(AT26*AG26,2)*1.255*0.8),6)</f>
        <v>0</v>
      </c>
    </row>
    <row r="27" spans="1:107" x14ac:dyDescent="0.2">
      <c r="A27">
        <f>ROW(Source!A120)</f>
        <v>120</v>
      </c>
      <c r="B27">
        <v>109174893</v>
      </c>
      <c r="C27">
        <v>109175205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236</v>
      </c>
      <c r="J27" t="s">
        <v>3</v>
      </c>
      <c r="K27" t="s">
        <v>237</v>
      </c>
      <c r="L27">
        <v>1191</v>
      </c>
      <c r="N27">
        <v>1013</v>
      </c>
      <c r="O27" t="s">
        <v>238</v>
      </c>
      <c r="P27" t="s">
        <v>238</v>
      </c>
      <c r="Q27">
        <v>1</v>
      </c>
      <c r="W27">
        <v>0</v>
      </c>
      <c r="X27">
        <v>476480486</v>
      </c>
      <c r="Y27">
        <v>0.90359999999999996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0.9</v>
      </c>
      <c r="AU27" t="s">
        <v>201</v>
      </c>
      <c r="AV27">
        <v>1</v>
      </c>
      <c r="AW27">
        <v>2</v>
      </c>
      <c r="AX27">
        <v>109175207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Y27*Source!I120</f>
        <v>0.90359999999999996</v>
      </c>
      <c r="CY27">
        <f t="shared" si="0"/>
        <v>0</v>
      </c>
      <c r="CZ27">
        <f t="shared" si="1"/>
        <v>0</v>
      </c>
      <c r="DA27">
        <f t="shared" si="2"/>
        <v>1</v>
      </c>
      <c r="DB27">
        <f>ROUND((ROUND(AT27*CZ27,2)*1.255*0.8),6)</f>
        <v>0</v>
      </c>
      <c r="DC27">
        <f>ROUND((ROUND(AT27*AG27,2)*1.255*0.8),6)</f>
        <v>0</v>
      </c>
    </row>
    <row r="28" spans="1:107" x14ac:dyDescent="0.2">
      <c r="A28">
        <f>ROW(Source!A121)</f>
        <v>121</v>
      </c>
      <c r="B28">
        <v>109174893</v>
      </c>
      <c r="C28">
        <v>109175208</v>
      </c>
      <c r="D28">
        <v>73637150</v>
      </c>
      <c r="E28">
        <v>13</v>
      </c>
      <c r="F28">
        <v>1</v>
      </c>
      <c r="G28">
        <v>13</v>
      </c>
      <c r="H28">
        <v>1</v>
      </c>
      <c r="I28" t="s">
        <v>236</v>
      </c>
      <c r="J28" t="s">
        <v>3</v>
      </c>
      <c r="K28" t="s">
        <v>237</v>
      </c>
      <c r="L28">
        <v>1191</v>
      </c>
      <c r="N28">
        <v>1013</v>
      </c>
      <c r="O28" t="s">
        <v>238</v>
      </c>
      <c r="P28" t="s">
        <v>238</v>
      </c>
      <c r="Q28">
        <v>1</v>
      </c>
      <c r="W28">
        <v>0</v>
      </c>
      <c r="X28">
        <v>476480486</v>
      </c>
      <c r="Y28">
        <v>0.36143999999999998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0.36</v>
      </c>
      <c r="AU28" t="s">
        <v>201</v>
      </c>
      <c r="AV28">
        <v>1</v>
      </c>
      <c r="AW28">
        <v>2</v>
      </c>
      <c r="AX28">
        <v>109175210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Y28*Source!I121</f>
        <v>0.36143999999999998</v>
      </c>
      <c r="CY28">
        <f t="shared" si="0"/>
        <v>0</v>
      </c>
      <c r="CZ28">
        <f t="shared" si="1"/>
        <v>0</v>
      </c>
      <c r="DA28">
        <f t="shared" si="2"/>
        <v>1</v>
      </c>
      <c r="DB28">
        <f>ROUND((ROUND(AT28*CZ28,2)*1.255*0.8),6)</f>
        <v>0</v>
      </c>
      <c r="DC28">
        <f>ROUND((ROUND(AT28*AG28,2)*1.255*0.8),6)</f>
        <v>0</v>
      </c>
    </row>
    <row r="29" spans="1:107" x14ac:dyDescent="0.2">
      <c r="A29">
        <f>ROW(Source!A122)</f>
        <v>122</v>
      </c>
      <c r="B29">
        <v>109174893</v>
      </c>
      <c r="C29">
        <v>109175211</v>
      </c>
      <c r="D29">
        <v>73637150</v>
      </c>
      <c r="E29">
        <v>13</v>
      </c>
      <c r="F29">
        <v>1</v>
      </c>
      <c r="G29">
        <v>13</v>
      </c>
      <c r="H29">
        <v>1</v>
      </c>
      <c r="I29" t="s">
        <v>236</v>
      </c>
      <c r="J29" t="s">
        <v>3</v>
      </c>
      <c r="K29" t="s">
        <v>237</v>
      </c>
      <c r="L29">
        <v>1191</v>
      </c>
      <c r="N29">
        <v>1013</v>
      </c>
      <c r="O29" t="s">
        <v>238</v>
      </c>
      <c r="P29" t="s">
        <v>238</v>
      </c>
      <c r="Q29">
        <v>1</v>
      </c>
      <c r="W29">
        <v>0</v>
      </c>
      <c r="X29">
        <v>476480486</v>
      </c>
      <c r="Y29">
        <v>0.15059999999999998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0.15</v>
      </c>
      <c r="AU29" t="s">
        <v>201</v>
      </c>
      <c r="AV29">
        <v>1</v>
      </c>
      <c r="AW29">
        <v>2</v>
      </c>
      <c r="AX29">
        <v>109175213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Y29*Source!I122</f>
        <v>0.15059999999999998</v>
      </c>
      <c r="CY29">
        <f t="shared" si="0"/>
        <v>0</v>
      </c>
      <c r="CZ29">
        <f t="shared" si="1"/>
        <v>0</v>
      </c>
      <c r="DA29">
        <f t="shared" si="2"/>
        <v>1</v>
      </c>
      <c r="DB29">
        <f>ROUND((ROUND(AT29*CZ29,2)*1.255*0.8),6)</f>
        <v>0</v>
      </c>
      <c r="DC29">
        <f>ROUND((ROUND(AT29*AG29,2)*1.255*0.8),6)</f>
        <v>0</v>
      </c>
    </row>
    <row r="218" spans="9:9" x14ac:dyDescent="0.2">
      <c r="I21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109175135</v>
      </c>
      <c r="C1">
        <v>109175131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236</v>
      </c>
      <c r="J1" t="s">
        <v>3</v>
      </c>
      <c r="K1" t="s">
        <v>237</v>
      </c>
      <c r="L1">
        <v>1191</v>
      </c>
      <c r="N1">
        <v>1013</v>
      </c>
      <c r="O1" t="s">
        <v>238</v>
      </c>
      <c r="P1" t="s">
        <v>238</v>
      </c>
      <c r="Q1">
        <v>1</v>
      </c>
      <c r="X1">
        <v>154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22</v>
      </c>
      <c r="AG1">
        <v>184.79999999999998</v>
      </c>
      <c r="AH1">
        <v>2</v>
      </c>
      <c r="AI1">
        <v>109175132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109175136</v>
      </c>
      <c r="C2">
        <v>109175131</v>
      </c>
      <c r="D2">
        <v>73717351</v>
      </c>
      <c r="E2">
        <v>1</v>
      </c>
      <c r="F2">
        <v>1</v>
      </c>
      <c r="G2">
        <v>13</v>
      </c>
      <c r="H2">
        <v>2</v>
      </c>
      <c r="I2" t="s">
        <v>239</v>
      </c>
      <c r="J2" t="s">
        <v>240</v>
      </c>
      <c r="K2" t="s">
        <v>241</v>
      </c>
      <c r="L2">
        <v>1367</v>
      </c>
      <c r="N2">
        <v>1011</v>
      </c>
      <c r="O2" t="s">
        <v>242</v>
      </c>
      <c r="P2" t="s">
        <v>242</v>
      </c>
      <c r="Q2">
        <v>1</v>
      </c>
      <c r="X2">
        <v>75</v>
      </c>
      <c r="Y2">
        <v>0</v>
      </c>
      <c r="Z2">
        <v>41.62</v>
      </c>
      <c r="AA2">
        <v>13.33</v>
      </c>
      <c r="AB2">
        <v>0</v>
      </c>
      <c r="AC2">
        <v>0</v>
      </c>
      <c r="AD2">
        <v>1</v>
      </c>
      <c r="AE2">
        <v>0</v>
      </c>
      <c r="AF2" t="s">
        <v>22</v>
      </c>
      <c r="AG2">
        <v>90</v>
      </c>
      <c r="AH2">
        <v>2</v>
      </c>
      <c r="AI2">
        <v>109175133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109175137</v>
      </c>
      <c r="C3">
        <v>109175131</v>
      </c>
      <c r="D3">
        <v>73717839</v>
      </c>
      <c r="E3">
        <v>1</v>
      </c>
      <c r="F3">
        <v>1</v>
      </c>
      <c r="G3">
        <v>13</v>
      </c>
      <c r="H3">
        <v>2</v>
      </c>
      <c r="I3" t="s">
        <v>243</v>
      </c>
      <c r="J3" t="s">
        <v>244</v>
      </c>
      <c r="K3" t="s">
        <v>245</v>
      </c>
      <c r="L3">
        <v>1367</v>
      </c>
      <c r="N3">
        <v>1011</v>
      </c>
      <c r="O3" t="s">
        <v>242</v>
      </c>
      <c r="P3" t="s">
        <v>242</v>
      </c>
      <c r="Q3">
        <v>1</v>
      </c>
      <c r="X3">
        <v>150</v>
      </c>
      <c r="Y3">
        <v>0</v>
      </c>
      <c r="Z3">
        <v>3.16</v>
      </c>
      <c r="AA3">
        <v>0.04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180</v>
      </c>
      <c r="AH3">
        <v>2</v>
      </c>
      <c r="AI3">
        <v>109175134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109175145</v>
      </c>
      <c r="C4">
        <v>109175138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236</v>
      </c>
      <c r="J4" t="s">
        <v>3</v>
      </c>
      <c r="K4" t="s">
        <v>237</v>
      </c>
      <c r="L4">
        <v>1191</v>
      </c>
      <c r="N4">
        <v>1013</v>
      </c>
      <c r="O4" t="s">
        <v>238</v>
      </c>
      <c r="P4" t="s">
        <v>238</v>
      </c>
      <c r="Q4">
        <v>1</v>
      </c>
      <c r="X4">
        <v>132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22</v>
      </c>
      <c r="AG4">
        <v>158.4</v>
      </c>
      <c r="AH4">
        <v>2</v>
      </c>
      <c r="AI4">
        <v>109175139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109175146</v>
      </c>
      <c r="C5">
        <v>109175138</v>
      </c>
      <c r="D5">
        <v>73692230</v>
      </c>
      <c r="E5">
        <v>1</v>
      </c>
      <c r="F5">
        <v>1</v>
      </c>
      <c r="G5">
        <v>13</v>
      </c>
      <c r="H5">
        <v>3</v>
      </c>
      <c r="I5" t="s">
        <v>246</v>
      </c>
      <c r="J5" t="s">
        <v>247</v>
      </c>
      <c r="K5" t="s">
        <v>248</v>
      </c>
      <c r="L5">
        <v>1348</v>
      </c>
      <c r="N5">
        <v>1009</v>
      </c>
      <c r="O5" t="s">
        <v>249</v>
      </c>
      <c r="P5" t="s">
        <v>249</v>
      </c>
      <c r="Q5">
        <v>1000</v>
      </c>
      <c r="X5">
        <v>6.0000000000000001E-3</v>
      </c>
      <c r="Y5">
        <v>6521.42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6.0000000000000001E-3</v>
      </c>
      <c r="AH5">
        <v>2</v>
      </c>
      <c r="AI5">
        <v>109175140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109175147</v>
      </c>
      <c r="C6">
        <v>109175138</v>
      </c>
      <c r="D6">
        <v>73692315</v>
      </c>
      <c r="E6">
        <v>1</v>
      </c>
      <c r="F6">
        <v>1</v>
      </c>
      <c r="G6">
        <v>13</v>
      </c>
      <c r="H6">
        <v>3</v>
      </c>
      <c r="I6" t="s">
        <v>250</v>
      </c>
      <c r="J6" t="s">
        <v>251</v>
      </c>
      <c r="K6" t="s">
        <v>252</v>
      </c>
      <c r="L6">
        <v>1339</v>
      </c>
      <c r="N6">
        <v>1007</v>
      </c>
      <c r="O6" t="s">
        <v>34</v>
      </c>
      <c r="P6" t="s">
        <v>34</v>
      </c>
      <c r="Q6">
        <v>1</v>
      </c>
      <c r="X6">
        <v>1.7999999999999999E-2</v>
      </c>
      <c r="Y6">
        <v>1828.56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1.7999999999999999E-2</v>
      </c>
      <c r="AH6">
        <v>2</v>
      </c>
      <c r="AI6">
        <v>109175141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109175148</v>
      </c>
      <c r="C7">
        <v>109175138</v>
      </c>
      <c r="D7">
        <v>73692184</v>
      </c>
      <c r="E7">
        <v>1</v>
      </c>
      <c r="F7">
        <v>1</v>
      </c>
      <c r="G7">
        <v>13</v>
      </c>
      <c r="H7">
        <v>3</v>
      </c>
      <c r="I7" t="s">
        <v>253</v>
      </c>
      <c r="J7" t="s">
        <v>254</v>
      </c>
      <c r="K7" t="s">
        <v>255</v>
      </c>
      <c r="L7">
        <v>1339</v>
      </c>
      <c r="N7">
        <v>1007</v>
      </c>
      <c r="O7" t="s">
        <v>34</v>
      </c>
      <c r="P7" t="s">
        <v>34</v>
      </c>
      <c r="Q7">
        <v>1</v>
      </c>
      <c r="X7">
        <v>0.3</v>
      </c>
      <c r="Y7">
        <v>2472.13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0.3</v>
      </c>
      <c r="AH7">
        <v>2</v>
      </c>
      <c r="AI7">
        <v>109175142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109175149</v>
      </c>
      <c r="C8">
        <v>109175138</v>
      </c>
      <c r="D8">
        <v>73692928</v>
      </c>
      <c r="E8">
        <v>1</v>
      </c>
      <c r="F8">
        <v>1</v>
      </c>
      <c r="G8">
        <v>13</v>
      </c>
      <c r="H8">
        <v>3</v>
      </c>
      <c r="I8" t="s">
        <v>256</v>
      </c>
      <c r="J8" t="s">
        <v>257</v>
      </c>
      <c r="K8" t="s">
        <v>258</v>
      </c>
      <c r="L8">
        <v>1348</v>
      </c>
      <c r="N8">
        <v>1009</v>
      </c>
      <c r="O8" t="s">
        <v>249</v>
      </c>
      <c r="P8" t="s">
        <v>249</v>
      </c>
      <c r="Q8">
        <v>1000</v>
      </c>
      <c r="X8">
        <v>5.4000000000000003E-3</v>
      </c>
      <c r="Y8">
        <v>9098.51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5.4000000000000003E-3</v>
      </c>
      <c r="AH8">
        <v>2</v>
      </c>
      <c r="AI8">
        <v>109175143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109175150</v>
      </c>
      <c r="C9">
        <v>109175138</v>
      </c>
      <c r="D9">
        <v>96740376</v>
      </c>
      <c r="E9">
        <v>13</v>
      </c>
      <c r="F9">
        <v>1</v>
      </c>
      <c r="G9">
        <v>13</v>
      </c>
      <c r="H9">
        <v>3</v>
      </c>
      <c r="I9" t="s">
        <v>269</v>
      </c>
      <c r="J9" t="s">
        <v>3</v>
      </c>
      <c r="K9" t="s">
        <v>270</v>
      </c>
      <c r="L9">
        <v>1339</v>
      </c>
      <c r="N9">
        <v>1007</v>
      </c>
      <c r="O9" t="s">
        <v>34</v>
      </c>
      <c r="P9" t="s">
        <v>34</v>
      </c>
      <c r="Q9">
        <v>1</v>
      </c>
      <c r="X9">
        <v>0.41599999999999998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3</v>
      </c>
      <c r="AG9">
        <v>0.41599999999999998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109175157</v>
      </c>
      <c r="C10">
        <v>109175152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236</v>
      </c>
      <c r="J10" t="s">
        <v>3</v>
      </c>
      <c r="K10" t="s">
        <v>237</v>
      </c>
      <c r="L10">
        <v>1191</v>
      </c>
      <c r="N10">
        <v>1013</v>
      </c>
      <c r="O10" t="s">
        <v>238</v>
      </c>
      <c r="P10" t="s">
        <v>238</v>
      </c>
      <c r="Q10">
        <v>1</v>
      </c>
      <c r="X10">
        <v>144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22</v>
      </c>
      <c r="AG10">
        <v>172.79999999999998</v>
      </c>
      <c r="AH10">
        <v>2</v>
      </c>
      <c r="AI10">
        <v>109175153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ROW(Source!A31)</f>
        <v>31</v>
      </c>
      <c r="B11">
        <v>109175158</v>
      </c>
      <c r="C11">
        <v>109175152</v>
      </c>
      <c r="D11">
        <v>73697395</v>
      </c>
      <c r="E11">
        <v>1</v>
      </c>
      <c r="F11">
        <v>1</v>
      </c>
      <c r="G11">
        <v>13</v>
      </c>
      <c r="H11">
        <v>3</v>
      </c>
      <c r="I11" t="s">
        <v>259</v>
      </c>
      <c r="J11" t="s">
        <v>260</v>
      </c>
      <c r="K11" t="s">
        <v>261</v>
      </c>
      <c r="L11">
        <v>1301</v>
      </c>
      <c r="N11">
        <v>1003</v>
      </c>
      <c r="O11" t="s">
        <v>77</v>
      </c>
      <c r="P11" t="s">
        <v>77</v>
      </c>
      <c r="Q11">
        <v>1</v>
      </c>
      <c r="X11">
        <v>990</v>
      </c>
      <c r="Y11">
        <v>15.01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990</v>
      </c>
      <c r="AH11">
        <v>2</v>
      </c>
      <c r="AI11">
        <v>109175154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109175159</v>
      </c>
      <c r="C12">
        <v>109175152</v>
      </c>
      <c r="D12">
        <v>73697568</v>
      </c>
      <c r="E12">
        <v>1</v>
      </c>
      <c r="F12">
        <v>1</v>
      </c>
      <c r="G12">
        <v>13</v>
      </c>
      <c r="H12">
        <v>3</v>
      </c>
      <c r="I12" t="s">
        <v>262</v>
      </c>
      <c r="J12" t="s">
        <v>263</v>
      </c>
      <c r="K12" t="s">
        <v>264</v>
      </c>
      <c r="L12">
        <v>1358</v>
      </c>
      <c r="N12">
        <v>1010</v>
      </c>
      <c r="O12" t="s">
        <v>265</v>
      </c>
      <c r="P12" t="s">
        <v>265</v>
      </c>
      <c r="Q12">
        <v>10</v>
      </c>
      <c r="X12">
        <v>32</v>
      </c>
      <c r="Y12">
        <v>144.77000000000001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32</v>
      </c>
      <c r="AH12">
        <v>2</v>
      </c>
      <c r="AI12">
        <v>109175155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109175160</v>
      </c>
      <c r="C13">
        <v>109175152</v>
      </c>
      <c r="D13">
        <v>73692010</v>
      </c>
      <c r="E13">
        <v>13</v>
      </c>
      <c r="F13">
        <v>1</v>
      </c>
      <c r="G13">
        <v>13</v>
      </c>
      <c r="H13">
        <v>3</v>
      </c>
      <c r="I13" t="s">
        <v>266</v>
      </c>
      <c r="J13" t="s">
        <v>3</v>
      </c>
      <c r="K13" t="s">
        <v>267</v>
      </c>
      <c r="L13">
        <v>1344</v>
      </c>
      <c r="N13">
        <v>1008</v>
      </c>
      <c r="O13" t="s">
        <v>268</v>
      </c>
      <c r="P13" t="s">
        <v>268</v>
      </c>
      <c r="Q13">
        <v>1</v>
      </c>
      <c r="X13">
        <v>61.6</v>
      </c>
      <c r="Y13">
        <v>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61.6</v>
      </c>
      <c r="AH13">
        <v>2</v>
      </c>
      <c r="AI13">
        <v>109175156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109175163</v>
      </c>
      <c r="C14">
        <v>109175161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236</v>
      </c>
      <c r="J14" t="s">
        <v>3</v>
      </c>
      <c r="K14" t="s">
        <v>237</v>
      </c>
      <c r="L14">
        <v>1191</v>
      </c>
      <c r="N14">
        <v>1013</v>
      </c>
      <c r="O14" t="s">
        <v>238</v>
      </c>
      <c r="P14" t="s">
        <v>238</v>
      </c>
      <c r="Q14">
        <v>1</v>
      </c>
      <c r="X14">
        <v>1.01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22</v>
      </c>
      <c r="AG14">
        <v>1.212</v>
      </c>
      <c r="AH14">
        <v>2</v>
      </c>
      <c r="AI14">
        <v>109175162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ROW(Source!A34)</f>
        <v>34</v>
      </c>
      <c r="B15">
        <v>109175167</v>
      </c>
      <c r="C15">
        <v>109175165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236</v>
      </c>
      <c r="J15" t="s">
        <v>3</v>
      </c>
      <c r="K15" t="s">
        <v>237</v>
      </c>
      <c r="L15">
        <v>1191</v>
      </c>
      <c r="N15">
        <v>1013</v>
      </c>
      <c r="O15" t="s">
        <v>238</v>
      </c>
      <c r="P15" t="s">
        <v>238</v>
      </c>
      <c r="Q15">
        <v>1</v>
      </c>
      <c r="X15">
        <v>2.4700000000000002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22</v>
      </c>
      <c r="AG15">
        <v>2.964</v>
      </c>
      <c r="AH15">
        <v>2</v>
      </c>
      <c r="AI15">
        <v>109175166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ROW(Source!A35)</f>
        <v>35</v>
      </c>
      <c r="B16">
        <v>109175173</v>
      </c>
      <c r="C16">
        <v>109175168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236</v>
      </c>
      <c r="J16" t="s">
        <v>3</v>
      </c>
      <c r="K16" t="s">
        <v>237</v>
      </c>
      <c r="L16">
        <v>1191</v>
      </c>
      <c r="N16">
        <v>1013</v>
      </c>
      <c r="O16" t="s">
        <v>238</v>
      </c>
      <c r="P16" t="s">
        <v>238</v>
      </c>
      <c r="Q16">
        <v>1</v>
      </c>
      <c r="X16">
        <v>21.79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22</v>
      </c>
      <c r="AG16">
        <v>26.148</v>
      </c>
      <c r="AH16">
        <v>2</v>
      </c>
      <c r="AI16">
        <v>109175169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ROW(Source!A35)</f>
        <v>35</v>
      </c>
      <c r="B17">
        <v>109175174</v>
      </c>
      <c r="C17">
        <v>109175168</v>
      </c>
      <c r="D17">
        <v>73649386</v>
      </c>
      <c r="E17">
        <v>13</v>
      </c>
      <c r="F17">
        <v>1</v>
      </c>
      <c r="G17">
        <v>13</v>
      </c>
      <c r="H17">
        <v>3</v>
      </c>
      <c r="I17" t="s">
        <v>271</v>
      </c>
      <c r="J17" t="s">
        <v>3</v>
      </c>
      <c r="K17" t="s">
        <v>272</v>
      </c>
      <c r="L17">
        <v>1301</v>
      </c>
      <c r="N17">
        <v>1003</v>
      </c>
      <c r="O17" t="s">
        <v>77</v>
      </c>
      <c r="P17" t="s">
        <v>77</v>
      </c>
      <c r="Q17">
        <v>1</v>
      </c>
      <c r="X17">
        <v>102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</v>
      </c>
      <c r="AG17">
        <v>102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ROW(Source!A35)</f>
        <v>35</v>
      </c>
      <c r="B18">
        <v>109175175</v>
      </c>
      <c r="C18">
        <v>109175168</v>
      </c>
      <c r="D18">
        <v>73654256</v>
      </c>
      <c r="E18">
        <v>13</v>
      </c>
      <c r="F18">
        <v>1</v>
      </c>
      <c r="G18">
        <v>13</v>
      </c>
      <c r="H18">
        <v>3</v>
      </c>
      <c r="I18" t="s">
        <v>80</v>
      </c>
      <c r="J18" t="s">
        <v>3</v>
      </c>
      <c r="K18" t="s">
        <v>81</v>
      </c>
      <c r="L18">
        <v>1354</v>
      </c>
      <c r="N18">
        <v>1010</v>
      </c>
      <c r="O18" t="s">
        <v>58</v>
      </c>
      <c r="P18" t="s">
        <v>58</v>
      </c>
      <c r="Q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3</v>
      </c>
      <c r="AG18">
        <v>0</v>
      </c>
      <c r="AH18">
        <v>2</v>
      </c>
      <c r="AI18">
        <v>109175170</v>
      </c>
      <c r="AJ18">
        <v>19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ROW(Source!A35)</f>
        <v>35</v>
      </c>
      <c r="B19">
        <v>109175176</v>
      </c>
      <c r="C19">
        <v>109175168</v>
      </c>
      <c r="D19">
        <v>73655289</v>
      </c>
      <c r="E19">
        <v>13</v>
      </c>
      <c r="F19">
        <v>1</v>
      </c>
      <c r="G19">
        <v>13</v>
      </c>
      <c r="H19">
        <v>3</v>
      </c>
      <c r="I19" t="s">
        <v>273</v>
      </c>
      <c r="J19" t="s">
        <v>3</v>
      </c>
      <c r="K19" t="s">
        <v>274</v>
      </c>
      <c r="L19">
        <v>1354</v>
      </c>
      <c r="N19">
        <v>1010</v>
      </c>
      <c r="O19" t="s">
        <v>58</v>
      </c>
      <c r="P19" t="s">
        <v>58</v>
      </c>
      <c r="Q19">
        <v>1</v>
      </c>
      <c r="X19">
        <v>59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59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ROW(Source!A39)</f>
        <v>39</v>
      </c>
      <c r="B20">
        <v>109175182</v>
      </c>
      <c r="C20">
        <v>109175180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236</v>
      </c>
      <c r="J20" t="s">
        <v>3</v>
      </c>
      <c r="K20" t="s">
        <v>237</v>
      </c>
      <c r="L20">
        <v>1191</v>
      </c>
      <c r="N20">
        <v>1013</v>
      </c>
      <c r="O20" t="s">
        <v>238</v>
      </c>
      <c r="P20" t="s">
        <v>238</v>
      </c>
      <c r="Q20">
        <v>1</v>
      </c>
      <c r="X20">
        <v>13.4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22</v>
      </c>
      <c r="AG20">
        <v>16.079999999999998</v>
      </c>
      <c r="AH20">
        <v>2</v>
      </c>
      <c r="AI20">
        <v>109175181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ROW(Source!A41)</f>
        <v>41</v>
      </c>
      <c r="B21">
        <v>109175186</v>
      </c>
      <c r="C21">
        <v>109175184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236</v>
      </c>
      <c r="J21" t="s">
        <v>3</v>
      </c>
      <c r="K21" t="s">
        <v>237</v>
      </c>
      <c r="L21">
        <v>1191</v>
      </c>
      <c r="N21">
        <v>1013</v>
      </c>
      <c r="O21" t="s">
        <v>238</v>
      </c>
      <c r="P21" t="s">
        <v>238</v>
      </c>
      <c r="Q21">
        <v>1</v>
      </c>
      <c r="X21">
        <v>2.1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22</v>
      </c>
      <c r="AG21">
        <v>2.52</v>
      </c>
      <c r="AH21">
        <v>2</v>
      </c>
      <c r="AI21">
        <v>109175185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ROW(Source!A43)</f>
        <v>43</v>
      </c>
      <c r="B22">
        <v>109175190</v>
      </c>
      <c r="C22">
        <v>109175188</v>
      </c>
      <c r="D22">
        <v>73637150</v>
      </c>
      <c r="E22">
        <v>13</v>
      </c>
      <c r="F22">
        <v>1</v>
      </c>
      <c r="G22">
        <v>13</v>
      </c>
      <c r="H22">
        <v>1</v>
      </c>
      <c r="I22" t="s">
        <v>236</v>
      </c>
      <c r="J22" t="s">
        <v>3</v>
      </c>
      <c r="K22" t="s">
        <v>237</v>
      </c>
      <c r="L22">
        <v>1191</v>
      </c>
      <c r="N22">
        <v>1013</v>
      </c>
      <c r="O22" t="s">
        <v>238</v>
      </c>
      <c r="P22" t="s">
        <v>238</v>
      </c>
      <c r="Q22">
        <v>1</v>
      </c>
      <c r="X22">
        <v>0.13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22</v>
      </c>
      <c r="AG22">
        <v>0.156</v>
      </c>
      <c r="AH22">
        <v>2</v>
      </c>
      <c r="AI22">
        <v>109175189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ROW(Source!A45)</f>
        <v>45</v>
      </c>
      <c r="B23">
        <v>109175194</v>
      </c>
      <c r="C23">
        <v>109175192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236</v>
      </c>
      <c r="J23" t="s">
        <v>3</v>
      </c>
      <c r="K23" t="s">
        <v>237</v>
      </c>
      <c r="L23">
        <v>1191</v>
      </c>
      <c r="N23">
        <v>1013</v>
      </c>
      <c r="O23" t="s">
        <v>238</v>
      </c>
      <c r="P23" t="s">
        <v>238</v>
      </c>
      <c r="Q23">
        <v>1</v>
      </c>
      <c r="X23">
        <v>17.100000000000001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22</v>
      </c>
      <c r="AG23">
        <v>20.52</v>
      </c>
      <c r="AH23">
        <v>2</v>
      </c>
      <c r="AI23">
        <v>109175193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ROW(Source!A46)</f>
        <v>46</v>
      </c>
      <c r="B24">
        <v>109175197</v>
      </c>
      <c r="C24">
        <v>109175195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236</v>
      </c>
      <c r="J24" t="s">
        <v>3</v>
      </c>
      <c r="K24" t="s">
        <v>237</v>
      </c>
      <c r="L24">
        <v>1191</v>
      </c>
      <c r="N24">
        <v>1013</v>
      </c>
      <c r="O24" t="s">
        <v>238</v>
      </c>
      <c r="P24" t="s">
        <v>238</v>
      </c>
      <c r="Q24">
        <v>1</v>
      </c>
      <c r="X24">
        <v>18.5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22</v>
      </c>
      <c r="AG24">
        <v>22.2</v>
      </c>
      <c r="AH24">
        <v>2</v>
      </c>
      <c r="AI24">
        <v>109175196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ROW(Source!A118)</f>
        <v>118</v>
      </c>
      <c r="B25">
        <v>109175201</v>
      </c>
      <c r="C25">
        <v>109175199</v>
      </c>
      <c r="D25">
        <v>73637150</v>
      </c>
      <c r="E25">
        <v>13</v>
      </c>
      <c r="F25">
        <v>1</v>
      </c>
      <c r="G25">
        <v>13</v>
      </c>
      <c r="H25">
        <v>1</v>
      </c>
      <c r="I25" t="s">
        <v>236</v>
      </c>
      <c r="J25" t="s">
        <v>3</v>
      </c>
      <c r="K25" t="s">
        <v>237</v>
      </c>
      <c r="L25">
        <v>1191</v>
      </c>
      <c r="N25">
        <v>1013</v>
      </c>
      <c r="O25" t="s">
        <v>238</v>
      </c>
      <c r="P25" t="s">
        <v>238</v>
      </c>
      <c r="Q25">
        <v>1</v>
      </c>
      <c r="X25">
        <v>2.7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201</v>
      </c>
      <c r="AG25">
        <v>2.7108000000000003</v>
      </c>
      <c r="AH25">
        <v>2</v>
      </c>
      <c r="AI25">
        <v>109175200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ROW(Source!A119)</f>
        <v>119</v>
      </c>
      <c r="B26">
        <v>109175204</v>
      </c>
      <c r="C26">
        <v>109175202</v>
      </c>
      <c r="D26">
        <v>73637150</v>
      </c>
      <c r="E26">
        <v>13</v>
      </c>
      <c r="F26">
        <v>1</v>
      </c>
      <c r="G26">
        <v>13</v>
      </c>
      <c r="H26">
        <v>1</v>
      </c>
      <c r="I26" t="s">
        <v>236</v>
      </c>
      <c r="J26" t="s">
        <v>3</v>
      </c>
      <c r="K26" t="s">
        <v>237</v>
      </c>
      <c r="L26">
        <v>1191</v>
      </c>
      <c r="N26">
        <v>1013</v>
      </c>
      <c r="O26" t="s">
        <v>238</v>
      </c>
      <c r="P26" t="s">
        <v>238</v>
      </c>
      <c r="Q26">
        <v>1</v>
      </c>
      <c r="X26">
        <v>5.4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201</v>
      </c>
      <c r="AG26">
        <v>5.4216000000000006</v>
      </c>
      <c r="AH26">
        <v>2</v>
      </c>
      <c r="AI26">
        <v>109175203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ROW(Source!A120)</f>
        <v>120</v>
      </c>
      <c r="B27">
        <v>109175207</v>
      </c>
      <c r="C27">
        <v>109175205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236</v>
      </c>
      <c r="J27" t="s">
        <v>3</v>
      </c>
      <c r="K27" t="s">
        <v>237</v>
      </c>
      <c r="L27">
        <v>1191</v>
      </c>
      <c r="N27">
        <v>1013</v>
      </c>
      <c r="O27" t="s">
        <v>238</v>
      </c>
      <c r="P27" t="s">
        <v>238</v>
      </c>
      <c r="Q27">
        <v>1</v>
      </c>
      <c r="X27">
        <v>0.9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201</v>
      </c>
      <c r="AG27">
        <v>0.90359999999999996</v>
      </c>
      <c r="AH27">
        <v>2</v>
      </c>
      <c r="AI27">
        <v>109175206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ROW(Source!A121)</f>
        <v>121</v>
      </c>
      <c r="B28">
        <v>109175210</v>
      </c>
      <c r="C28">
        <v>109175208</v>
      </c>
      <c r="D28">
        <v>73637150</v>
      </c>
      <c r="E28">
        <v>13</v>
      </c>
      <c r="F28">
        <v>1</v>
      </c>
      <c r="G28">
        <v>13</v>
      </c>
      <c r="H28">
        <v>1</v>
      </c>
      <c r="I28" t="s">
        <v>236</v>
      </c>
      <c r="J28" t="s">
        <v>3</v>
      </c>
      <c r="K28" t="s">
        <v>237</v>
      </c>
      <c r="L28">
        <v>1191</v>
      </c>
      <c r="N28">
        <v>1013</v>
      </c>
      <c r="O28" t="s">
        <v>238</v>
      </c>
      <c r="P28" t="s">
        <v>238</v>
      </c>
      <c r="Q28">
        <v>1</v>
      </c>
      <c r="X28">
        <v>0.36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201</v>
      </c>
      <c r="AG28">
        <v>0.36143999999999998</v>
      </c>
      <c r="AH28">
        <v>2</v>
      </c>
      <c r="AI28">
        <v>109175209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ROW(Source!A122)</f>
        <v>122</v>
      </c>
      <c r="B29">
        <v>109175213</v>
      </c>
      <c r="C29">
        <v>109175211</v>
      </c>
      <c r="D29">
        <v>73637150</v>
      </c>
      <c r="E29">
        <v>13</v>
      </c>
      <c r="F29">
        <v>1</v>
      </c>
      <c r="G29">
        <v>13</v>
      </c>
      <c r="H29">
        <v>1</v>
      </c>
      <c r="I29" t="s">
        <v>236</v>
      </c>
      <c r="J29" t="s">
        <v>3</v>
      </c>
      <c r="K29" t="s">
        <v>237</v>
      </c>
      <c r="L29">
        <v>1191</v>
      </c>
      <c r="N29">
        <v>1013</v>
      </c>
      <c r="O29" t="s">
        <v>238</v>
      </c>
      <c r="P29" t="s">
        <v>238</v>
      </c>
      <c r="Q29">
        <v>1</v>
      </c>
      <c r="X29">
        <v>0.15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201</v>
      </c>
      <c r="AG29">
        <v>0.15059999999999998</v>
      </c>
      <c r="AH29">
        <v>2</v>
      </c>
      <c r="AI29">
        <v>109175212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2022-04-19T11:01:55Z</dcterms:created>
  <dcterms:modified xsi:type="dcterms:W3CDTF">2022-04-19T11:04:07Z</dcterms:modified>
</cp:coreProperties>
</file>